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codeName="Questa_cartella_di_lavoro" defaultThemeVersion="166925"/>
  <mc:AlternateContent xmlns:mc="http://schemas.openxmlformats.org/markup-compatibility/2006">
    <mc:Choice Requires="x15">
      <x15ac:absPath xmlns:x15ac="http://schemas.microsoft.com/office/spreadsheetml/2010/11/ac" url="\\fstrasporti\trasporti\Gruppi di lavoro\Gare mare\@ 6° PROCEDURA ISOLE MINORI 2024\6^ PROCEDURA APERTA Isole Minori 2024_30\ATTI DI GARA DEFINITIVI\Det. a contrarre e allegati SIBAR\Doc. ECONOMICA\"/>
    </mc:Choice>
  </mc:AlternateContent>
  <xr:revisionPtr revIDLastSave="0" documentId="13_ncr:1_{706A0A94-811E-4321-91D4-55066BEA0D16}" xr6:coauthVersionLast="47" xr6:coauthVersionMax="47" xr10:uidLastSave="{00000000-0000-0000-0000-000000000000}"/>
  <bookViews>
    <workbookView xWindow="-120" yWindow="-120" windowWidth="38640" windowHeight="21120" tabRatio="738" activeTab="3" xr2:uid="{00000000-000D-0000-FFFF-FFFF00000000}"/>
  </bookViews>
  <sheets>
    <sheet name="Istruzioni" sheetId="34" r:id="rId1"/>
    <sheet name="Schema 1" sheetId="33" r:id="rId2"/>
    <sheet name="Schema 2" sheetId="31" r:id="rId3"/>
    <sheet name="Schema 3" sheetId="32" r:id="rId4"/>
    <sheet name="Schema 4" sheetId="30" r:id="rId5"/>
    <sheet name="Schema 5" sheetId="29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" i="32" l="1"/>
  <c r="H6" i="30" s="1"/>
  <c r="H8" i="30"/>
  <c r="H11" i="32"/>
  <c r="H5" i="32"/>
  <c r="H9" i="31"/>
  <c r="H4" i="31"/>
  <c r="H17" i="31" s="1"/>
  <c r="H19" i="31" s="1"/>
  <c r="H12" i="33"/>
  <c r="H31" i="33"/>
  <c r="H7" i="32" s="1"/>
  <c r="H6" i="32" s="1"/>
  <c r="H4" i="30" s="1"/>
  <c r="H24" i="33"/>
  <c r="H13" i="33"/>
  <c r="H4" i="32" s="1"/>
  <c r="H8" i="33"/>
  <c r="H9" i="30" s="1"/>
  <c r="H4" i="33"/>
  <c r="H10" i="32" s="1"/>
  <c r="H9" i="32" s="1"/>
  <c r="C31" i="33"/>
  <c r="C8" i="33"/>
  <c r="C11" i="32" s="1"/>
  <c r="C3" i="33"/>
  <c r="E9" i="30"/>
  <c r="C9" i="31"/>
  <c r="C3" i="31" s="1"/>
  <c r="D7" i="32"/>
  <c r="D5" i="30" s="1"/>
  <c r="C7" i="32"/>
  <c r="C5" i="30" s="1"/>
  <c r="G9" i="31"/>
  <c r="G17" i="31" s="1"/>
  <c r="F9" i="31"/>
  <c r="E9" i="31"/>
  <c r="D9" i="31"/>
  <c r="G4" i="31"/>
  <c r="G3" i="31" s="1"/>
  <c r="F4" i="31"/>
  <c r="E4" i="31"/>
  <c r="E17" i="31" s="1"/>
  <c r="E8" i="32" s="1"/>
  <c r="D4" i="31"/>
  <c r="D17" i="31" s="1"/>
  <c r="D19" i="31" s="1"/>
  <c r="C4" i="31"/>
  <c r="G31" i="33"/>
  <c r="G7" i="32" s="1"/>
  <c r="F31" i="33"/>
  <c r="F7" i="32" s="1"/>
  <c r="F5" i="30" s="1"/>
  <c r="E31" i="33"/>
  <c r="E7" i="32" s="1"/>
  <c r="D31" i="33"/>
  <c r="G24" i="33"/>
  <c r="G5" i="32"/>
  <c r="F24" i="33"/>
  <c r="F12" i="33"/>
  <c r="E24" i="33"/>
  <c r="E5" i="32" s="1"/>
  <c r="D24" i="33"/>
  <c r="D5" i="32" s="1"/>
  <c r="C24" i="33"/>
  <c r="C5" i="32"/>
  <c r="G13" i="33"/>
  <c r="G4" i="32" s="1"/>
  <c r="G3" i="32" s="1"/>
  <c r="F13" i="33"/>
  <c r="F4" i="32" s="1"/>
  <c r="E13" i="33"/>
  <c r="E12" i="33"/>
  <c r="D13" i="33"/>
  <c r="D4" i="32" s="1"/>
  <c r="C13" i="33"/>
  <c r="C4" i="32" s="1"/>
  <c r="C12" i="33"/>
  <c r="G8" i="33"/>
  <c r="G11" i="32" s="1"/>
  <c r="F8" i="33"/>
  <c r="F9" i="30"/>
  <c r="E8" i="33"/>
  <c r="E11" i="32"/>
  <c r="D8" i="33"/>
  <c r="D3" i="33" s="1"/>
  <c r="G4" i="33"/>
  <c r="G8" i="30" s="1"/>
  <c r="F4" i="33"/>
  <c r="F3" i="33" s="1"/>
  <c r="F28" i="33" s="1"/>
  <c r="F34" i="33" s="1"/>
  <c r="E4" i="33"/>
  <c r="E3" i="33" s="1"/>
  <c r="D4" i="33"/>
  <c r="D10" i="32"/>
  <c r="C4" i="33"/>
  <c r="C10" i="32" s="1"/>
  <c r="C8" i="30"/>
  <c r="F5" i="32"/>
  <c r="D11" i="32"/>
  <c r="E4" i="32"/>
  <c r="D8" i="30"/>
  <c r="F11" i="32"/>
  <c r="G19" i="31" l="1"/>
  <c r="G8" i="32"/>
  <c r="G6" i="30" s="1"/>
  <c r="G3" i="33"/>
  <c r="H7" i="30"/>
  <c r="G10" i="32"/>
  <c r="D8" i="32"/>
  <c r="D6" i="30" s="1"/>
  <c r="F8" i="30"/>
  <c r="F7" i="30" s="1"/>
  <c r="D3" i="31"/>
  <c r="F10" i="32"/>
  <c r="G9" i="30"/>
  <c r="F17" i="31"/>
  <c r="E19" i="31"/>
  <c r="G12" i="33"/>
  <c r="G28" i="33" s="1"/>
  <c r="G34" i="33" s="1"/>
  <c r="G6" i="32"/>
  <c r="G4" i="30" s="1"/>
  <c r="C28" i="33"/>
  <c r="C34" i="33" s="1"/>
  <c r="E28" i="33"/>
  <c r="E34" i="33" s="1"/>
  <c r="H3" i="32"/>
  <c r="E6" i="30"/>
  <c r="H12" i="32"/>
  <c r="H3" i="30"/>
  <c r="E6" i="32"/>
  <c r="E4" i="30" s="1"/>
  <c r="E5" i="30"/>
  <c r="C9" i="32"/>
  <c r="F3" i="32"/>
  <c r="C3" i="32"/>
  <c r="D7" i="30"/>
  <c r="E3" i="32"/>
  <c r="F3" i="31"/>
  <c r="E8" i="30"/>
  <c r="E7" i="30" s="1"/>
  <c r="D9" i="30"/>
  <c r="D12" i="33"/>
  <c r="D28" i="33" s="1"/>
  <c r="D34" i="33" s="1"/>
  <c r="E3" i="31"/>
  <c r="E10" i="32"/>
  <c r="E9" i="32" s="1"/>
  <c r="H3" i="31"/>
  <c r="H10" i="30"/>
  <c r="H3" i="33"/>
  <c r="H28" i="33" s="1"/>
  <c r="H34" i="33" s="1"/>
  <c r="C17" i="31"/>
  <c r="C9" i="30"/>
  <c r="H5" i="30"/>
  <c r="C7" i="30"/>
  <c r="G7" i="30"/>
  <c r="F9" i="32"/>
  <c r="G9" i="32"/>
  <c r="G12" i="32" s="1"/>
  <c r="D9" i="32"/>
  <c r="D3" i="32"/>
  <c r="C3" i="30"/>
  <c r="F3" i="30"/>
  <c r="D3" i="30"/>
  <c r="E3" i="30"/>
  <c r="G3" i="30"/>
  <c r="G5" i="30"/>
  <c r="D6" i="32" l="1"/>
  <c r="C8" i="32"/>
  <c r="C6" i="32" s="1"/>
  <c r="C12" i="32" s="1"/>
  <c r="C19" i="31"/>
  <c r="F8" i="32"/>
  <c r="F19" i="31"/>
  <c r="G10" i="30"/>
  <c r="E10" i="30"/>
  <c r="E12" i="32"/>
  <c r="D4" i="30"/>
  <c r="D10" i="30" s="1"/>
  <c r="D12" i="32"/>
  <c r="C4" i="30"/>
  <c r="C10" i="30" s="1"/>
  <c r="C6" i="30" l="1"/>
  <c r="F6" i="30"/>
  <c r="F6" i="32"/>
  <c r="F4" i="30" l="1"/>
  <c r="F12" i="32"/>
  <c r="C14" i="32" s="1"/>
  <c r="C15" i="32" s="1"/>
  <c r="F11" i="30" s="1"/>
  <c r="E11" i="30" l="1"/>
  <c r="E12" i="30" s="1"/>
  <c r="G11" i="30"/>
  <c r="G12" i="30" s="1"/>
  <c r="C11" i="30"/>
  <c r="C12" i="30" s="1"/>
  <c r="H11" i="30"/>
  <c r="H12" i="30" s="1"/>
  <c r="D11" i="30"/>
  <c r="D12" i="30" s="1"/>
  <c r="D15" i="32"/>
  <c r="E15" i="32" s="1"/>
  <c r="F15" i="32" s="1"/>
  <c r="G15" i="32" s="1"/>
  <c r="H15" i="32" s="1"/>
  <c r="F10" i="30"/>
  <c r="F12" i="30" s="1"/>
  <c r="C16" i="30" s="1"/>
  <c r="C14" i="30"/>
  <c r="C13" i="30" l="1"/>
  <c r="C15" i="30"/>
</calcChain>
</file>

<file path=xl/sharedStrings.xml><?xml version="1.0" encoding="utf-8"?>
<sst xmlns="http://schemas.openxmlformats.org/spreadsheetml/2006/main" count="282" uniqueCount="139">
  <si>
    <t>Anno 1</t>
  </si>
  <si>
    <t>Anno 2</t>
  </si>
  <si>
    <t>Anno 3</t>
  </si>
  <si>
    <t>Anno 4</t>
  </si>
  <si>
    <t>Anno 5</t>
  </si>
  <si>
    <t>Schema 2 - Capitale investito netto ai fini regolatori</t>
  </si>
  <si>
    <t xml:space="preserve">Altri ricavi e proventi </t>
  </si>
  <si>
    <t>WACC=TIR</t>
  </si>
  <si>
    <t xml:space="preserve">Schema 5 - Rendiconto finanziario (metodo diretto) </t>
  </si>
  <si>
    <t xml:space="preserve">Flussi finanziari dell'attività operativa </t>
  </si>
  <si>
    <t xml:space="preserve">  </t>
  </si>
  <si>
    <t xml:space="preserve">Incassi da tariffa </t>
  </si>
  <si>
    <t xml:space="preserve"> </t>
  </si>
  <si>
    <t xml:space="preserve">Altri incassi </t>
  </si>
  <si>
    <t xml:space="preserve">(Pagamenti a fornitori per materie prime e materiali di consumo) </t>
  </si>
  <si>
    <t xml:space="preserve">(Pagamenti a fornitori per servizi) </t>
  </si>
  <si>
    <t xml:space="preserve">(Pagamenti al personale) </t>
  </si>
  <si>
    <t xml:space="preserve">(Altri pagamenti) </t>
  </si>
  <si>
    <t xml:space="preserve">(Imposte pagate sul reddito) </t>
  </si>
  <si>
    <t xml:space="preserve">Flusso di cassa dell'attività operativa (A) </t>
  </si>
  <si>
    <t xml:space="preserve">Flussi finanziari dell'attività di investimento </t>
  </si>
  <si>
    <t xml:space="preserve">(Investimenti in immobilizzazioni immateriali) </t>
  </si>
  <si>
    <t xml:space="preserve">Disinvestimenti in immobilizzazioni immateriali </t>
  </si>
  <si>
    <t xml:space="preserve">(Investimenti in immobilizzazioni materiali) </t>
  </si>
  <si>
    <t xml:space="preserve">Flusso di cassa dell'attività di investimento (B) </t>
  </si>
  <si>
    <t xml:space="preserve">Flussi finanziari dell'attività di finanziamento </t>
  </si>
  <si>
    <t xml:space="preserve">Incremento mezzi di terzi </t>
  </si>
  <si>
    <t xml:space="preserve">(Decremento mezzi di terzi) </t>
  </si>
  <si>
    <t xml:space="preserve">Incremento mezzi propri </t>
  </si>
  <si>
    <t xml:space="preserve">(Decremento mezzi propri) </t>
  </si>
  <si>
    <t xml:space="preserve">Flusso di cassa dell'attività di finanziamento (C) </t>
  </si>
  <si>
    <t xml:space="preserve">Schema 1 - Conto economico gestionale  </t>
  </si>
  <si>
    <t xml:space="preserve"> Rif. 2425 c.c. </t>
  </si>
  <si>
    <t xml:space="preserve">RICAVI  </t>
  </si>
  <si>
    <t xml:space="preserve">  A) </t>
  </si>
  <si>
    <t xml:space="preserve">Ricavi da trasporto </t>
  </si>
  <si>
    <t xml:space="preserve">  A) 1) </t>
  </si>
  <si>
    <t xml:space="preserve">Noli passeggeri </t>
  </si>
  <si>
    <t xml:space="preserve">Noli auto e altre cose al seguito </t>
  </si>
  <si>
    <t xml:space="preserve">Noli merci </t>
  </si>
  <si>
    <t xml:space="preserve">  A) 4) </t>
  </si>
  <si>
    <t xml:space="preserve">Servizi di bordo </t>
  </si>
  <si>
    <t xml:space="preserve">Noleggi attivi naviglio </t>
  </si>
  <si>
    <t xml:space="preserve">Ricavi diversi </t>
  </si>
  <si>
    <t xml:space="preserve">COSTI OPERATIVI </t>
  </si>
  <si>
    <t xml:space="preserve">  B) </t>
  </si>
  <si>
    <t xml:space="preserve">Costi di esercizio </t>
  </si>
  <si>
    <t xml:space="preserve">    </t>
  </si>
  <si>
    <t xml:space="preserve">Personale navigante (al netto degli sgravi di cui di cui alla l. n. 30/1998) </t>
  </si>
  <si>
    <t xml:space="preserve">  B 9) </t>
  </si>
  <si>
    <t xml:space="preserve">Consumi di combustibili, lubrificanti  </t>
  </si>
  <si>
    <t xml:space="preserve">  B) 6); B) 11) </t>
  </si>
  <si>
    <t xml:space="preserve">Consumi di ricambi e altri materiali </t>
  </si>
  <si>
    <t xml:space="preserve">Servizi portuali navi </t>
  </si>
  <si>
    <t xml:space="preserve">  B) 7) </t>
  </si>
  <si>
    <t xml:space="preserve">Servizi di manutenzione </t>
  </si>
  <si>
    <t xml:space="preserve">Acquisizione e traffico </t>
  </si>
  <si>
    <t xml:space="preserve">Noleggi passivi naviglio </t>
  </si>
  <si>
    <t xml:space="preserve">Assicurazioni </t>
  </si>
  <si>
    <t xml:space="preserve">Sicurezza trasporto pax, veicoli e merci </t>
  </si>
  <si>
    <t xml:space="preserve">  B)7) </t>
  </si>
  <si>
    <t xml:space="preserve">Altri costi </t>
  </si>
  <si>
    <t xml:space="preserve">Costi amministrativi e generali </t>
  </si>
  <si>
    <t xml:space="preserve">Personale di terra </t>
  </si>
  <si>
    <t xml:space="preserve">  B) 9) </t>
  </si>
  <si>
    <t xml:space="preserve">Servizi </t>
  </si>
  <si>
    <t xml:space="preserve">Oneri diversi di gestione </t>
  </si>
  <si>
    <t xml:space="preserve">  B) 14 </t>
  </si>
  <si>
    <t xml:space="preserve">MARGINE OPERATIVO LORDO </t>
  </si>
  <si>
    <t xml:space="preserve">  A)-B) </t>
  </si>
  <si>
    <t xml:space="preserve">Accantonamenti* </t>
  </si>
  <si>
    <t xml:space="preserve">  B 12) </t>
  </si>
  <si>
    <t xml:space="preserve">Utilizzo fondi pertinenti al servizio </t>
  </si>
  <si>
    <t xml:space="preserve">   </t>
  </si>
  <si>
    <t xml:space="preserve">Ammortamenti </t>
  </si>
  <si>
    <t xml:space="preserve">  B) 10) </t>
  </si>
  <si>
    <t xml:space="preserve">  B) 10) a) </t>
  </si>
  <si>
    <t xml:space="preserve">  B) 10) b) </t>
  </si>
  <si>
    <t xml:space="preserve">RISULTATO OPERATIVO </t>
  </si>
  <si>
    <t xml:space="preserve">Rif. 2424 c.c. </t>
  </si>
  <si>
    <t xml:space="preserve">Cespiti imputabili alle attività di servizio pubblico  </t>
  </si>
  <si>
    <t xml:space="preserve">Immobilizzazioni immateriali  </t>
  </si>
  <si>
    <t xml:space="preserve">B) I) </t>
  </si>
  <si>
    <t xml:space="preserve">Costi di ricerca, di sviluppo e di pubblicità  </t>
  </si>
  <si>
    <t xml:space="preserve">B) I) 2) </t>
  </si>
  <si>
    <t xml:space="preserve">Diritti di brevetto industriale e diritti di utilizzazione delle opere dell'ingegno  </t>
  </si>
  <si>
    <t xml:space="preserve">B) I) 3) </t>
  </si>
  <si>
    <t xml:space="preserve">Concessioni, licenze e marchi </t>
  </si>
  <si>
    <t xml:space="preserve">B) I) 4) </t>
  </si>
  <si>
    <t xml:space="preserve">Altre  </t>
  </si>
  <si>
    <t xml:space="preserve">B) I) 7) </t>
  </si>
  <si>
    <t xml:space="preserve">Immobilizzazioni materiali  </t>
  </si>
  <si>
    <t xml:space="preserve">B) II) </t>
  </si>
  <si>
    <t xml:space="preserve">B) II) 2) </t>
  </si>
  <si>
    <t xml:space="preserve">Attrezzature industriali e commerciali  </t>
  </si>
  <si>
    <t xml:space="preserve">B) II) 3) </t>
  </si>
  <si>
    <t xml:space="preserve">Altri beni  </t>
  </si>
  <si>
    <t xml:space="preserve">B) II) 4) </t>
  </si>
  <si>
    <t xml:space="preserve">Rimanenze </t>
  </si>
  <si>
    <t xml:space="preserve">C) I) </t>
  </si>
  <si>
    <t xml:space="preserve">Crediti verso clienti - Crediti commerciali [noli merci] </t>
  </si>
  <si>
    <t xml:space="preserve">C) II) 1) </t>
  </si>
  <si>
    <t xml:space="preserve">Crediti verso altri - Crediti verso agenzie di linea e uffici viaggio </t>
  </si>
  <si>
    <t xml:space="preserve">C) II) 5 quater) </t>
  </si>
  <si>
    <t xml:space="preserve">Debiti verso fornitori </t>
  </si>
  <si>
    <t xml:space="preserve">D) 7) </t>
  </si>
  <si>
    <t xml:space="preserve">CAPITALE INVESTITO NETTO REGOLATORIO </t>
  </si>
  <si>
    <t xml:space="preserve">Disponibilità liquide </t>
  </si>
  <si>
    <t xml:space="preserve">C) IV)  </t>
  </si>
  <si>
    <t xml:space="preserve">CAPITALE CIRCOLANTE NETTO OPERATIVO </t>
  </si>
  <si>
    <t xml:space="preserve">*la voce impianti e macchinari include il naviglio acquisito in leasing/noleggio da imputare sulla base di quanto previsto dai principi contabili IFRS n. 16 laddove il leasing/noleggio in questione presenti le caratteristiche previste dallo stesso IFRS 16.  </t>
  </si>
  <si>
    <t xml:space="preserve">Schema 3 - Calcolo del corrispettivo </t>
  </si>
  <si>
    <t xml:space="preserve">OPEX </t>
  </si>
  <si>
    <t xml:space="preserve">CAPEX </t>
  </si>
  <si>
    <t xml:space="preserve">Remunerazione del capitale investito </t>
  </si>
  <si>
    <t xml:space="preserve">RICAVI </t>
  </si>
  <si>
    <t xml:space="preserve">FLUSSI DI CASSA DA ATTUALIZZARE </t>
  </si>
  <si>
    <t xml:space="preserve">WACC </t>
  </si>
  <si>
    <t xml:space="preserve">VAN FLUSSI DI CASSA </t>
  </si>
  <si>
    <t xml:space="preserve">Schema 4 - Piano finanziario regolatorio </t>
  </si>
  <si>
    <t xml:space="preserve">VAN RICAVI </t>
  </si>
  <si>
    <t xml:space="preserve">VAN COSTI </t>
  </si>
  <si>
    <t>Condizione di equilibrio (dato un tasso di remunerazione congruo del CIN):</t>
  </si>
  <si>
    <t>CORRISPETTIVO ANNUO COSTANTE</t>
  </si>
  <si>
    <t>1) il PEF deve assicurare per tutta la durata del contratto l’equivalenza finanziaria tra i ricavi attesi e i costi ammessi attesi (VAN RICAVI = VAN COSTI)</t>
  </si>
  <si>
    <t>2) Il Tasso di remunerazione congruo deve corrispondere con l’internal rate of return (TIR) dei flussi operativi pre-tax (WACC=TIR)</t>
  </si>
  <si>
    <r>
      <t>Variazione delle disponibilità liquide (A</t>
    </r>
    <r>
      <rPr>
        <b/>
        <i/>
        <sz val="10"/>
        <color indexed="8"/>
        <rFont val="Calibri"/>
        <family val="2"/>
      </rPr>
      <t>±B±C)</t>
    </r>
    <r>
      <rPr>
        <b/>
        <sz val="10"/>
        <color indexed="8"/>
        <rFont val="Calibri"/>
        <family val="2"/>
      </rPr>
      <t xml:space="preserve"> </t>
    </r>
  </si>
  <si>
    <r>
      <t>Impianti e macchinari</t>
    </r>
    <r>
      <rPr>
        <i/>
        <sz val="10"/>
        <color indexed="8"/>
        <rFont val="Calibri"/>
        <family val="2"/>
      </rPr>
      <t>*</t>
    </r>
    <r>
      <rPr>
        <sz val="10"/>
        <color indexed="8"/>
        <rFont val="Calibri"/>
        <family val="2"/>
      </rPr>
      <t xml:space="preserve"> </t>
    </r>
  </si>
  <si>
    <t>CONTRIBUTO C/ESERCIZIO</t>
  </si>
  <si>
    <t>POSTE FIGURATE</t>
  </si>
  <si>
    <t>VAN POSTE FIGURATE</t>
  </si>
  <si>
    <t>Istruzioni per la costruzione degli schemi che compongono il PEF di Gara</t>
  </si>
  <si>
    <t>*sono rilevati ai fini dei costi operativi solo gli utilizzi dei fondi di cui alla voce B) 4) del passivo dello Stato Patrimoniale art. 2424 c.c.)</t>
  </si>
  <si>
    <t>FLUSSO DI CASSA NETTO</t>
  </si>
  <si>
    <t>Anno 6</t>
  </si>
  <si>
    <t>Anno6</t>
  </si>
  <si>
    <t xml:space="preserve">Immobilizzazioni immateriali </t>
  </si>
  <si>
    <t xml:space="preserve">Immobilizzazioni materiali </t>
  </si>
  <si>
    <t>Il seguente documento riporta le istruzioni per la redazione del PEF di gara da parte di ciasuna Impresa di Navigazione (IN), in linea con la Delibera ART n.22/2019, alla Misura 11. 
Gli Schemi 1-4 (“Conto Economico Gestionale”, “Capitale investito netto ai fini regolatori ”, “Calcolo del Corrispettivo”, e "Piano finanziario regolatorio) sono utilizzati sia dall’EA per la definizione del corrispettivo a base d’asta, sia dall'IN per il calcolo dell’offerta economica; quest’ultimo utilizza altresì lo Schema 5 (“Rendiconto Finanziario (metodo diretto)”). Gli schemi 1-5 compongono il PEF di gara.Tali schemi sono articolati per la durata del periodo di affidamento (6 anni). L'obiettivo dello schema 1 è quello di calcolare la quota di costi della gestione caratteristica sostenuti per l'adempimento degli OSP. L'obiettivo dello schema 2 è quello di determinare il Capitale Investito Netto (CIN) Regolatorio su cui applicare il WACC per il calcolo dell'utile ragionevole. L'obiettivo dello schema 3 è quello di determinare la compensazione  per l'intera durata del contratto. L'obiettivo dello schema 4 di quello di  verificare  l’equivalenza finanziaria tra i ricavi attesi e i costi ammessi attesi (VAN RICAVI = VAN COSTI) L'obiettivo dello schema 5 è quello di valutare l’evoluzione della situazione finanziaria (liquidità e solvibilità) nel periodo di vigenza del contratto di servizio.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</si>
</sst>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#,##0_ ;[Red]\-#,##0\ "/>
  </numFmts>
  <fonts count="15" x14ac:knownFonts="1">
    <font>
      <sz val="11"/>
      <color theme="1"/>
      <name val="Calibri"/>
      <family val="2"/>
      <scheme val="minor"/>
    </font>
    <font>
      <sz val="10"/>
      <color indexed="8"/>
      <name val="Calibri"/>
      <family val="2"/>
    </font>
    <font>
      <i/>
      <sz val="10"/>
      <color indexed="8"/>
      <name val="Calibri"/>
      <family val="2"/>
    </font>
    <font>
      <b/>
      <i/>
      <sz val="10"/>
      <color indexed="8"/>
      <name val="Calibri"/>
      <family val="2"/>
    </font>
    <font>
      <b/>
      <sz val="10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0"/>
      <color theme="1"/>
      <name val="Calibri"/>
      <family val="2"/>
      <scheme val="minor"/>
    </font>
    <font>
      <b/>
      <i/>
      <sz val="10"/>
      <color rgb="FFFFFFFF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i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i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u/>
      <sz val="10"/>
      <color rgb="FFFFFFFF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2D74B5"/>
        <bgColor indexed="64"/>
      </patternFill>
    </fill>
    <fill>
      <patternFill patternType="solid">
        <fgColor rgb="FFB4C5E7"/>
        <bgColor indexed="64"/>
      </patternFill>
    </fill>
    <fill>
      <patternFill patternType="solid">
        <fgColor rgb="FFD9E0F1"/>
        <bgColor indexed="64"/>
      </patternFill>
    </fill>
    <fill>
      <patternFill patternType="solid">
        <fgColor rgb="FF8EA9DB"/>
        <bgColor indexed="64"/>
      </patternFill>
    </fill>
    <fill>
      <patternFill patternType="solid">
        <fgColor rgb="FF2F75B5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6">
    <xf numFmtId="0" fontId="0" fillId="0" borderId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6" fillId="0" borderId="0"/>
    <xf numFmtId="44" fontId="5" fillId="0" borderId="0" applyFont="0" applyFill="0" applyBorder="0" applyAlignment="0" applyProtection="0"/>
  </cellStyleXfs>
  <cellXfs count="62">
    <xf numFmtId="0" fontId="0" fillId="0" borderId="0" xfId="0"/>
    <xf numFmtId="0" fontId="7" fillId="0" borderId="0" xfId="0" applyFont="1"/>
    <xf numFmtId="0" fontId="8" fillId="2" borderId="12" xfId="0" applyFont="1" applyFill="1" applyBorder="1" applyAlignment="1">
      <alignment horizontal="center" vertical="center" wrapText="1"/>
    </xf>
    <xf numFmtId="3" fontId="9" fillId="3" borderId="13" xfId="0" applyNumberFormat="1" applyFont="1" applyFill="1" applyBorder="1" applyAlignment="1">
      <alignment horizontal="center" vertical="center" wrapText="1"/>
    </xf>
    <xf numFmtId="3" fontId="10" fillId="4" borderId="13" xfId="0" applyNumberFormat="1" applyFont="1" applyFill="1" applyBorder="1" applyAlignment="1">
      <alignment horizontal="center" vertical="center" wrapText="1"/>
    </xf>
    <xf numFmtId="3" fontId="9" fillId="5" borderId="13" xfId="0" applyNumberFormat="1" applyFont="1" applyFill="1" applyBorder="1" applyAlignment="1">
      <alignment horizontal="center" vertical="center" wrapText="1"/>
    </xf>
    <xf numFmtId="10" fontId="9" fillId="4" borderId="13" xfId="0" applyNumberFormat="1" applyFont="1" applyFill="1" applyBorder="1" applyAlignment="1">
      <alignment horizontal="center" vertical="center" wrapText="1"/>
    </xf>
    <xf numFmtId="165" fontId="9" fillId="4" borderId="13" xfId="0" applyNumberFormat="1" applyFont="1" applyFill="1" applyBorder="1" applyAlignment="1">
      <alignment horizontal="center" vertical="center" wrapText="1"/>
    </xf>
    <xf numFmtId="3" fontId="9" fillId="4" borderId="13" xfId="0" applyNumberFormat="1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vertical="center" wrapText="1"/>
    </xf>
    <xf numFmtId="0" fontId="9" fillId="3" borderId="15" xfId="0" applyFont="1" applyFill="1" applyBorder="1" applyAlignment="1">
      <alignment vertical="center" wrapText="1"/>
    </xf>
    <xf numFmtId="0" fontId="9" fillId="3" borderId="13" xfId="0" applyFont="1" applyFill="1" applyBorder="1" applyAlignment="1" applyProtection="1">
      <alignment vertical="center" wrapText="1"/>
      <protection locked="0"/>
    </xf>
    <xf numFmtId="0" fontId="11" fillId="0" borderId="15" xfId="0" applyFont="1" applyBorder="1" applyAlignment="1">
      <alignment vertical="center" wrapText="1"/>
    </xf>
    <xf numFmtId="0" fontId="11" fillId="0" borderId="13" xfId="0" applyFont="1" applyBorder="1" applyAlignment="1" applyProtection="1">
      <alignment vertical="center" wrapText="1"/>
      <protection locked="0"/>
    </xf>
    <xf numFmtId="0" fontId="12" fillId="0" borderId="13" xfId="0" applyFont="1" applyBorder="1" applyAlignment="1" applyProtection="1">
      <alignment vertical="center" wrapText="1"/>
      <protection locked="0"/>
    </xf>
    <xf numFmtId="0" fontId="10" fillId="3" borderId="15" xfId="0" applyFont="1" applyFill="1" applyBorder="1" applyAlignment="1">
      <alignment vertical="center" wrapText="1"/>
    </xf>
    <xf numFmtId="0" fontId="10" fillId="3" borderId="13" xfId="0" applyFont="1" applyFill="1" applyBorder="1" applyAlignment="1" applyProtection="1">
      <alignment vertical="center" wrapText="1"/>
      <protection locked="0"/>
    </xf>
    <xf numFmtId="0" fontId="9" fillId="5" borderId="15" xfId="0" applyFont="1" applyFill="1" applyBorder="1" applyAlignment="1">
      <alignment vertical="center" wrapText="1"/>
    </xf>
    <xf numFmtId="0" fontId="9" fillId="5" borderId="13" xfId="0" applyFont="1" applyFill="1" applyBorder="1" applyAlignment="1" applyProtection="1">
      <alignment horizontal="center" vertical="center" wrapText="1"/>
      <protection locked="0"/>
    </xf>
    <xf numFmtId="0" fontId="8" fillId="2" borderId="12" xfId="0" applyFont="1" applyFill="1" applyBorder="1" applyAlignment="1">
      <alignment vertical="center" wrapText="1"/>
    </xf>
    <xf numFmtId="0" fontId="9" fillId="5" borderId="13" xfId="0" applyFont="1" applyFill="1" applyBorder="1" applyAlignment="1">
      <alignment vertical="center" wrapText="1"/>
    </xf>
    <xf numFmtId="0" fontId="10" fillId="4" borderId="15" xfId="0" applyFont="1" applyFill="1" applyBorder="1" applyAlignment="1">
      <alignment vertical="center" wrapText="1"/>
    </xf>
    <xf numFmtId="0" fontId="10" fillId="4" borderId="13" xfId="0" applyFont="1" applyFill="1" applyBorder="1" applyAlignment="1">
      <alignment vertical="center" wrapText="1"/>
    </xf>
    <xf numFmtId="0" fontId="11" fillId="0" borderId="13" xfId="0" applyFont="1" applyBorder="1" applyAlignment="1">
      <alignment vertical="center" wrapText="1"/>
    </xf>
    <xf numFmtId="3" fontId="11" fillId="0" borderId="13" xfId="0" applyNumberFormat="1" applyFont="1" applyBorder="1" applyAlignment="1" applyProtection="1">
      <alignment horizontal="center" vertical="center" wrapText="1"/>
      <protection locked="0"/>
    </xf>
    <xf numFmtId="0" fontId="11" fillId="0" borderId="13" xfId="0" applyFont="1" applyBorder="1" applyAlignment="1" applyProtection="1">
      <alignment horizontal="center" vertical="center" wrapText="1"/>
      <protection locked="0"/>
    </xf>
    <xf numFmtId="3" fontId="10" fillId="4" borderId="13" xfId="0" applyNumberFormat="1" applyFont="1" applyFill="1" applyBorder="1" applyAlignment="1" applyProtection="1">
      <alignment horizontal="center" vertical="center" wrapText="1"/>
      <protection locked="0"/>
    </xf>
    <xf numFmtId="0" fontId="10" fillId="4" borderId="13" xfId="0" applyFont="1" applyFill="1" applyBorder="1" applyAlignment="1" applyProtection="1">
      <alignment horizontal="center" vertical="center" wrapText="1"/>
      <protection locked="0"/>
    </xf>
    <xf numFmtId="0" fontId="10" fillId="4" borderId="13" xfId="0" applyFont="1" applyFill="1" applyBorder="1" applyAlignment="1">
      <alignment horizontal="center" vertical="center" wrapText="1"/>
    </xf>
    <xf numFmtId="3" fontId="9" fillId="5" borderId="16" xfId="0" applyNumberFormat="1" applyFont="1" applyFill="1" applyBorder="1" applyAlignment="1">
      <alignment horizontal="center" vertical="center" wrapText="1"/>
    </xf>
    <xf numFmtId="3" fontId="9" fillId="5" borderId="17" xfId="0" applyNumberFormat="1" applyFont="1" applyFill="1" applyBorder="1" applyAlignment="1">
      <alignment horizontal="center" vertical="center" wrapText="1"/>
    </xf>
    <xf numFmtId="165" fontId="9" fillId="5" borderId="13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7" fillId="0" borderId="6" xfId="0" applyFont="1" applyBorder="1" applyAlignment="1">
      <alignment horizontal="justify" vertical="top" wrapText="1"/>
    </xf>
    <xf numFmtId="0" fontId="7" fillId="0" borderId="7" xfId="0" applyFont="1" applyBorder="1" applyAlignment="1">
      <alignment horizontal="justify" vertical="top" wrapText="1"/>
    </xf>
    <xf numFmtId="0" fontId="7" fillId="0" borderId="0" xfId="0" applyFont="1" applyAlignment="1">
      <alignment horizontal="justify" vertical="top" wrapText="1"/>
    </xf>
    <xf numFmtId="0" fontId="7" fillId="0" borderId="8" xfId="0" applyFont="1" applyBorder="1" applyAlignment="1">
      <alignment horizontal="justify" vertical="top" wrapText="1"/>
    </xf>
    <xf numFmtId="0" fontId="7" fillId="0" borderId="9" xfId="0" applyFont="1" applyBorder="1" applyAlignment="1">
      <alignment horizontal="justify" vertical="top" wrapText="1"/>
    </xf>
    <xf numFmtId="0" fontId="7" fillId="0" borderId="10" xfId="0" applyFont="1" applyBorder="1" applyAlignment="1">
      <alignment horizontal="justify" vertical="top" wrapText="1"/>
    </xf>
    <xf numFmtId="0" fontId="7" fillId="0" borderId="11" xfId="0" applyFont="1" applyBorder="1" applyAlignment="1">
      <alignment horizontal="justify" vertical="top" wrapText="1"/>
    </xf>
    <xf numFmtId="0" fontId="8" fillId="6" borderId="18" xfId="0" applyFont="1" applyFill="1" applyBorder="1" applyAlignment="1">
      <alignment horizontal="left" vertical="top" wrapText="1"/>
    </xf>
    <xf numFmtId="0" fontId="8" fillId="6" borderId="0" xfId="0" applyFont="1" applyFill="1" applyAlignment="1">
      <alignment horizontal="left" vertical="top" wrapText="1"/>
    </xf>
    <xf numFmtId="0" fontId="10" fillId="4" borderId="19" xfId="0" applyFont="1" applyFill="1" applyBorder="1" applyAlignment="1">
      <alignment horizontal="left" vertical="center" wrapText="1"/>
    </xf>
    <xf numFmtId="0" fontId="10" fillId="4" borderId="12" xfId="0" applyFont="1" applyFill="1" applyBorder="1" applyAlignment="1">
      <alignment horizontal="left" vertical="center" wrapText="1"/>
    </xf>
    <xf numFmtId="0" fontId="9" fillId="4" borderId="19" xfId="0" applyFont="1" applyFill="1" applyBorder="1" applyAlignment="1">
      <alignment horizontal="left" vertical="center" wrapText="1"/>
    </xf>
    <xf numFmtId="0" fontId="9" fillId="4" borderId="12" xfId="0" applyFont="1" applyFill="1" applyBorder="1" applyAlignment="1">
      <alignment horizontal="left" vertical="center" wrapText="1"/>
    </xf>
    <xf numFmtId="3" fontId="9" fillId="5" borderId="20" xfId="0" applyNumberFormat="1" applyFont="1" applyFill="1" applyBorder="1" applyAlignment="1">
      <alignment horizontal="left" vertical="center" wrapText="1"/>
    </xf>
    <xf numFmtId="3" fontId="9" fillId="5" borderId="12" xfId="0" applyNumberFormat="1" applyFont="1" applyFill="1" applyBorder="1" applyAlignment="1">
      <alignment horizontal="left" vertical="center" wrapText="1"/>
    </xf>
    <xf numFmtId="0" fontId="9" fillId="5" borderId="19" xfId="0" applyFont="1" applyFill="1" applyBorder="1" applyAlignment="1">
      <alignment horizontal="left" vertical="center" wrapText="1"/>
    </xf>
    <xf numFmtId="0" fontId="9" fillId="5" borderId="12" xfId="0" applyFont="1" applyFill="1" applyBorder="1" applyAlignment="1">
      <alignment horizontal="left" vertical="center" wrapText="1"/>
    </xf>
    <xf numFmtId="0" fontId="8" fillId="2" borderId="19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9" fillId="3" borderId="19" xfId="0" applyFont="1" applyFill="1" applyBorder="1" applyAlignment="1">
      <alignment horizontal="left" vertical="center" wrapText="1"/>
    </xf>
    <xf numFmtId="0" fontId="9" fillId="3" borderId="12" xfId="0" applyFont="1" applyFill="1" applyBorder="1" applyAlignment="1">
      <alignment horizontal="left" vertical="center" wrapText="1"/>
    </xf>
    <xf numFmtId="0" fontId="8" fillId="6" borderId="18" xfId="0" applyFont="1" applyFill="1" applyBorder="1" applyAlignment="1">
      <alignment horizontal="left" vertical="center" wrapText="1"/>
    </xf>
    <xf numFmtId="0" fontId="8" fillId="6" borderId="0" xfId="0" applyFont="1" applyFill="1" applyAlignment="1">
      <alignment horizontal="left" vertical="center" wrapText="1"/>
    </xf>
    <xf numFmtId="0" fontId="14" fillId="6" borderId="18" xfId="0" applyFont="1" applyFill="1" applyBorder="1" applyAlignment="1">
      <alignment horizontal="left" vertical="center" wrapText="1"/>
    </xf>
    <xf numFmtId="0" fontId="14" fillId="6" borderId="0" xfId="0" applyFont="1" applyFill="1" applyAlignment="1">
      <alignment horizontal="left" vertical="center" wrapText="1"/>
    </xf>
  </cellXfs>
  <cellStyles count="6">
    <cellStyle name="Migliaia 2" xfId="1" xr:uid="{00000000-0005-0000-0000-000000000000}"/>
    <cellStyle name="Migliaia 3" xfId="2" xr:uid="{00000000-0005-0000-0000-000001000000}"/>
    <cellStyle name="Normale" xfId="0" builtinId="0"/>
    <cellStyle name="Normale 2" xfId="3" xr:uid="{00000000-0005-0000-0000-000003000000}"/>
    <cellStyle name="Normale 2 2" xfId="4" xr:uid="{00000000-0005-0000-0000-000004000000}"/>
    <cellStyle name="Valuta 2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"/>
  <sheetViews>
    <sheetView zoomScaleNormal="100" workbookViewId="0">
      <selection activeCell="A2" sqref="A2:N11"/>
    </sheetView>
  </sheetViews>
  <sheetFormatPr defaultColWidth="9.140625" defaultRowHeight="12.75" x14ac:dyDescent="0.2"/>
  <cols>
    <col min="1" max="13" width="9.140625" style="1"/>
    <col min="14" max="14" width="3.7109375" style="1" customWidth="1"/>
    <col min="15" max="16384" width="9.140625" style="1"/>
  </cols>
  <sheetData>
    <row r="1" spans="1:14" ht="27.75" customHeight="1" thickBot="1" x14ac:dyDescent="0.25">
      <c r="A1" s="32" t="s">
        <v>131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4"/>
    </row>
    <row r="2" spans="1:14" x14ac:dyDescent="0.2">
      <c r="A2" s="35" t="s">
        <v>138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7"/>
    </row>
    <row r="3" spans="1:14" x14ac:dyDescent="0.2">
      <c r="A3" s="38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40"/>
    </row>
    <row r="4" spans="1:14" x14ac:dyDescent="0.2">
      <c r="A4" s="38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40"/>
    </row>
    <row r="5" spans="1:14" x14ac:dyDescent="0.2">
      <c r="A5" s="38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40"/>
    </row>
    <row r="6" spans="1:14" x14ac:dyDescent="0.2">
      <c r="A6" s="38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40"/>
    </row>
    <row r="7" spans="1:14" x14ac:dyDescent="0.2">
      <c r="A7" s="38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40"/>
    </row>
    <row r="8" spans="1:14" x14ac:dyDescent="0.2">
      <c r="A8" s="38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40"/>
    </row>
    <row r="9" spans="1:14" x14ac:dyDescent="0.2">
      <c r="A9" s="38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40"/>
    </row>
    <row r="10" spans="1:14" x14ac:dyDescent="0.2">
      <c r="A10" s="38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40"/>
    </row>
    <row r="11" spans="1:14" ht="22.5" customHeight="1" thickBot="1" x14ac:dyDescent="0.25">
      <c r="A11" s="41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3"/>
    </row>
  </sheetData>
  <mergeCells count="2">
    <mergeCell ref="A1:N1"/>
    <mergeCell ref="A2:N1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9"/>
  <sheetViews>
    <sheetView topLeftCell="A2" workbookViewId="0">
      <selection activeCell="A33" sqref="A33"/>
    </sheetView>
  </sheetViews>
  <sheetFormatPr defaultColWidth="17.140625" defaultRowHeight="12.75" x14ac:dyDescent="0.2"/>
  <cols>
    <col min="1" max="16384" width="17.140625" style="1"/>
  </cols>
  <sheetData>
    <row r="1" spans="1:8" ht="13.5" thickBot="1" x14ac:dyDescent="0.25"/>
    <row r="2" spans="1:8" ht="39" thickBot="1" x14ac:dyDescent="0.25">
      <c r="A2" s="9" t="s">
        <v>31</v>
      </c>
      <c r="B2" s="19" t="s">
        <v>32</v>
      </c>
      <c r="C2" s="2" t="s">
        <v>0</v>
      </c>
      <c r="D2" s="2" t="s">
        <v>1</v>
      </c>
      <c r="E2" s="2" t="s">
        <v>2</v>
      </c>
      <c r="F2" s="2" t="s">
        <v>3</v>
      </c>
      <c r="G2" s="2" t="s">
        <v>4</v>
      </c>
      <c r="H2" s="2" t="s">
        <v>134</v>
      </c>
    </row>
    <row r="3" spans="1:8" ht="13.5" thickBot="1" x14ac:dyDescent="0.25">
      <c r="A3" s="17" t="s">
        <v>33</v>
      </c>
      <c r="B3" s="20" t="s">
        <v>34</v>
      </c>
      <c r="C3" s="5">
        <f t="shared" ref="C3:G3" si="0">SUM(C4,C8)</f>
        <v>0</v>
      </c>
      <c r="D3" s="5">
        <f t="shared" si="0"/>
        <v>0</v>
      </c>
      <c r="E3" s="5">
        <f t="shared" si="0"/>
        <v>0</v>
      </c>
      <c r="F3" s="5">
        <f t="shared" si="0"/>
        <v>0</v>
      </c>
      <c r="G3" s="5">
        <f t="shared" si="0"/>
        <v>0</v>
      </c>
      <c r="H3" s="5">
        <f>SUM(H4,H8)</f>
        <v>0</v>
      </c>
    </row>
    <row r="4" spans="1:8" ht="13.5" thickBot="1" x14ac:dyDescent="0.25">
      <c r="A4" s="21" t="s">
        <v>35</v>
      </c>
      <c r="B4" s="22" t="s">
        <v>36</v>
      </c>
      <c r="C4" s="4">
        <f t="shared" ref="C4:H4" si="1">SUM(C5:C7)</f>
        <v>0</v>
      </c>
      <c r="D4" s="4">
        <f t="shared" si="1"/>
        <v>0</v>
      </c>
      <c r="E4" s="4">
        <f t="shared" si="1"/>
        <v>0</v>
      </c>
      <c r="F4" s="4">
        <f t="shared" si="1"/>
        <v>0</v>
      </c>
      <c r="G4" s="4">
        <f t="shared" si="1"/>
        <v>0</v>
      </c>
      <c r="H4" s="4">
        <f t="shared" si="1"/>
        <v>0</v>
      </c>
    </row>
    <row r="5" spans="1:8" ht="13.5" thickBot="1" x14ac:dyDescent="0.25">
      <c r="A5" s="12" t="s">
        <v>37</v>
      </c>
      <c r="B5" s="23" t="s">
        <v>36</v>
      </c>
      <c r="C5" s="24"/>
      <c r="D5" s="24"/>
      <c r="E5" s="24"/>
      <c r="F5" s="24"/>
      <c r="G5" s="24"/>
      <c r="H5" s="24"/>
    </row>
    <row r="6" spans="1:8" ht="26.25" thickBot="1" x14ac:dyDescent="0.25">
      <c r="A6" s="12" t="s">
        <v>38</v>
      </c>
      <c r="B6" s="23" t="s">
        <v>36</v>
      </c>
      <c r="C6" s="24"/>
      <c r="D6" s="24"/>
      <c r="E6" s="24"/>
      <c r="F6" s="24"/>
      <c r="G6" s="24"/>
      <c r="H6" s="24"/>
    </row>
    <row r="7" spans="1:8" ht="13.5" thickBot="1" x14ac:dyDescent="0.25">
      <c r="A7" s="12" t="s">
        <v>39</v>
      </c>
      <c r="B7" s="23" t="s">
        <v>36</v>
      </c>
      <c r="C7" s="24"/>
      <c r="D7" s="24"/>
      <c r="E7" s="24"/>
      <c r="F7" s="24"/>
      <c r="G7" s="24"/>
      <c r="H7" s="24"/>
    </row>
    <row r="8" spans="1:8" ht="26.25" thickBot="1" x14ac:dyDescent="0.25">
      <c r="A8" s="21" t="s">
        <v>6</v>
      </c>
      <c r="B8" s="22" t="s">
        <v>40</v>
      </c>
      <c r="C8" s="4">
        <f t="shared" ref="C8:H8" si="2">SUM(C9:C11)</f>
        <v>0</v>
      </c>
      <c r="D8" s="4">
        <f t="shared" si="2"/>
        <v>0</v>
      </c>
      <c r="E8" s="4">
        <f t="shared" si="2"/>
        <v>0</v>
      </c>
      <c r="F8" s="4">
        <f t="shared" si="2"/>
        <v>0</v>
      </c>
      <c r="G8" s="4">
        <f t="shared" si="2"/>
        <v>0</v>
      </c>
      <c r="H8" s="4">
        <f t="shared" si="2"/>
        <v>0</v>
      </c>
    </row>
    <row r="9" spans="1:8" ht="13.5" thickBot="1" x14ac:dyDescent="0.25">
      <c r="A9" s="12" t="s">
        <v>41</v>
      </c>
      <c r="B9" s="23" t="s">
        <v>40</v>
      </c>
      <c r="C9" s="25"/>
      <c r="D9" s="25"/>
      <c r="E9" s="25"/>
      <c r="F9" s="25"/>
      <c r="G9" s="25"/>
      <c r="H9" s="25"/>
    </row>
    <row r="10" spans="1:8" ht="31.5" customHeight="1" thickBot="1" x14ac:dyDescent="0.25">
      <c r="A10" s="12" t="s">
        <v>42</v>
      </c>
      <c r="B10" s="23" t="s">
        <v>40</v>
      </c>
      <c r="C10" s="25"/>
      <c r="D10" s="25"/>
      <c r="E10" s="25"/>
      <c r="F10" s="25"/>
      <c r="G10" s="25"/>
      <c r="H10" s="25"/>
    </row>
    <row r="11" spans="1:8" ht="13.5" thickBot="1" x14ac:dyDescent="0.25">
      <c r="A11" s="12" t="s">
        <v>43</v>
      </c>
      <c r="B11" s="23" t="s">
        <v>40</v>
      </c>
      <c r="C11" s="24"/>
      <c r="D11" s="24"/>
      <c r="E11" s="24"/>
      <c r="F11" s="24"/>
      <c r="G11" s="24"/>
      <c r="H11" s="24"/>
    </row>
    <row r="12" spans="1:8" ht="13.5" thickBot="1" x14ac:dyDescent="0.25">
      <c r="A12" s="17" t="s">
        <v>44</v>
      </c>
      <c r="B12" s="20" t="s">
        <v>45</v>
      </c>
      <c r="C12" s="5">
        <f t="shared" ref="C12:H12" si="3">SUM(C13,C24,C27)</f>
        <v>0</v>
      </c>
      <c r="D12" s="5">
        <f t="shared" si="3"/>
        <v>0</v>
      </c>
      <c r="E12" s="5">
        <f t="shared" si="3"/>
        <v>0</v>
      </c>
      <c r="F12" s="5">
        <f t="shared" si="3"/>
        <v>0</v>
      </c>
      <c r="G12" s="5">
        <f t="shared" si="3"/>
        <v>0</v>
      </c>
      <c r="H12" s="5">
        <f t="shared" si="3"/>
        <v>0</v>
      </c>
    </row>
    <row r="13" spans="1:8" ht="13.5" thickBot="1" x14ac:dyDescent="0.25">
      <c r="A13" s="21" t="s">
        <v>46</v>
      </c>
      <c r="B13" s="22" t="s">
        <v>47</v>
      </c>
      <c r="C13" s="4">
        <f t="shared" ref="C13:H13" si="4">SUM(C14:C23)</f>
        <v>0</v>
      </c>
      <c r="D13" s="4">
        <f t="shared" si="4"/>
        <v>0</v>
      </c>
      <c r="E13" s="4">
        <f t="shared" si="4"/>
        <v>0</v>
      </c>
      <c r="F13" s="4">
        <f t="shared" si="4"/>
        <v>0</v>
      </c>
      <c r="G13" s="4">
        <f t="shared" si="4"/>
        <v>0</v>
      </c>
      <c r="H13" s="4">
        <f t="shared" si="4"/>
        <v>0</v>
      </c>
    </row>
    <row r="14" spans="1:8" ht="51.75" thickBot="1" x14ac:dyDescent="0.25">
      <c r="A14" s="12" t="s">
        <v>48</v>
      </c>
      <c r="B14" s="23" t="s">
        <v>49</v>
      </c>
      <c r="C14" s="24"/>
      <c r="D14" s="24"/>
      <c r="E14" s="24"/>
      <c r="F14" s="24"/>
      <c r="G14" s="24"/>
      <c r="H14" s="24"/>
    </row>
    <row r="15" spans="1:8" ht="39" thickBot="1" x14ac:dyDescent="0.25">
      <c r="A15" s="12" t="s">
        <v>50</v>
      </c>
      <c r="B15" s="23" t="s">
        <v>51</v>
      </c>
      <c r="C15" s="24"/>
      <c r="D15" s="24"/>
      <c r="E15" s="24"/>
      <c r="F15" s="24"/>
      <c r="G15" s="24"/>
      <c r="H15" s="24"/>
    </row>
    <row r="16" spans="1:8" ht="26.25" thickBot="1" x14ac:dyDescent="0.25">
      <c r="A16" s="12" t="s">
        <v>52</v>
      </c>
      <c r="B16" s="23" t="s">
        <v>51</v>
      </c>
      <c r="C16" s="24"/>
      <c r="D16" s="24"/>
      <c r="E16" s="24"/>
      <c r="F16" s="24"/>
      <c r="G16" s="24"/>
      <c r="H16" s="24"/>
    </row>
    <row r="17" spans="1:8" ht="13.5" thickBot="1" x14ac:dyDescent="0.25">
      <c r="A17" s="12" t="s">
        <v>53</v>
      </c>
      <c r="B17" s="23" t="s">
        <v>54</v>
      </c>
      <c r="C17" s="24"/>
      <c r="D17" s="24"/>
      <c r="E17" s="24"/>
      <c r="F17" s="24"/>
      <c r="G17" s="24"/>
      <c r="H17" s="24"/>
    </row>
    <row r="18" spans="1:8" ht="26.25" thickBot="1" x14ac:dyDescent="0.25">
      <c r="A18" s="12" t="s">
        <v>55</v>
      </c>
      <c r="B18" s="23" t="s">
        <v>54</v>
      </c>
      <c r="C18" s="24"/>
      <c r="D18" s="24"/>
      <c r="E18" s="24"/>
      <c r="F18" s="24"/>
      <c r="G18" s="24"/>
      <c r="H18" s="24"/>
    </row>
    <row r="19" spans="1:8" ht="26.25" thickBot="1" x14ac:dyDescent="0.25">
      <c r="A19" s="12" t="s">
        <v>56</v>
      </c>
      <c r="B19" s="23" t="s">
        <v>54</v>
      </c>
      <c r="C19" s="24"/>
      <c r="D19" s="24"/>
      <c r="E19" s="24"/>
      <c r="F19" s="24"/>
      <c r="G19" s="24"/>
      <c r="H19" s="24"/>
    </row>
    <row r="20" spans="1:8" ht="26.25" thickBot="1" x14ac:dyDescent="0.25">
      <c r="A20" s="12" t="s">
        <v>57</v>
      </c>
      <c r="B20" s="23" t="s">
        <v>54</v>
      </c>
      <c r="C20" s="24"/>
      <c r="D20" s="24"/>
      <c r="E20" s="24"/>
      <c r="F20" s="24"/>
      <c r="G20" s="24"/>
      <c r="H20" s="24"/>
    </row>
    <row r="21" spans="1:8" ht="13.5" thickBot="1" x14ac:dyDescent="0.25">
      <c r="A21" s="12" t="s">
        <v>58</v>
      </c>
      <c r="B21" s="23" t="s">
        <v>54</v>
      </c>
      <c r="C21" s="24"/>
      <c r="D21" s="24"/>
      <c r="E21" s="24"/>
      <c r="F21" s="24"/>
      <c r="G21" s="24"/>
      <c r="H21" s="24"/>
    </row>
    <row r="22" spans="1:8" ht="26.25" thickBot="1" x14ac:dyDescent="0.25">
      <c r="A22" s="12" t="s">
        <v>59</v>
      </c>
      <c r="B22" s="23" t="s">
        <v>60</v>
      </c>
      <c r="C22" s="24"/>
      <c r="D22" s="24"/>
      <c r="E22" s="24"/>
      <c r="F22" s="24"/>
      <c r="G22" s="24"/>
      <c r="H22" s="24"/>
    </row>
    <row r="23" spans="1:8" ht="13.5" thickBot="1" x14ac:dyDescent="0.25">
      <c r="A23" s="12" t="s">
        <v>61</v>
      </c>
      <c r="B23" s="23" t="s">
        <v>45</v>
      </c>
      <c r="C23" s="24"/>
      <c r="D23" s="24"/>
      <c r="E23" s="24"/>
      <c r="F23" s="24"/>
      <c r="G23" s="24"/>
      <c r="H23" s="24"/>
    </row>
    <row r="24" spans="1:8" ht="26.25" thickBot="1" x14ac:dyDescent="0.25">
      <c r="A24" s="21" t="s">
        <v>62</v>
      </c>
      <c r="B24" s="22" t="s">
        <v>47</v>
      </c>
      <c r="C24" s="4">
        <f t="shared" ref="C24:H24" si="5">SUM(C25:C26)</f>
        <v>0</v>
      </c>
      <c r="D24" s="4">
        <f t="shared" si="5"/>
        <v>0</v>
      </c>
      <c r="E24" s="4">
        <f t="shared" si="5"/>
        <v>0</v>
      </c>
      <c r="F24" s="4">
        <f t="shared" si="5"/>
        <v>0</v>
      </c>
      <c r="G24" s="4">
        <f t="shared" si="5"/>
        <v>0</v>
      </c>
      <c r="H24" s="4">
        <f t="shared" si="5"/>
        <v>0</v>
      </c>
    </row>
    <row r="25" spans="1:8" ht="13.5" thickBot="1" x14ac:dyDescent="0.25">
      <c r="A25" s="12" t="s">
        <v>63</v>
      </c>
      <c r="B25" s="23" t="s">
        <v>64</v>
      </c>
      <c r="C25" s="24"/>
      <c r="D25" s="24"/>
      <c r="E25" s="24"/>
      <c r="F25" s="24"/>
      <c r="G25" s="24"/>
      <c r="H25" s="24"/>
    </row>
    <row r="26" spans="1:8" ht="13.5" thickBot="1" x14ac:dyDescent="0.25">
      <c r="A26" s="12" t="s">
        <v>65</v>
      </c>
      <c r="B26" s="23" t="s">
        <v>54</v>
      </c>
      <c r="C26" s="24"/>
      <c r="D26" s="24"/>
      <c r="E26" s="24"/>
      <c r="F26" s="24"/>
      <c r="G26" s="24"/>
      <c r="H26" s="24"/>
    </row>
    <row r="27" spans="1:8" ht="26.25" thickBot="1" x14ac:dyDescent="0.25">
      <c r="A27" s="21" t="s">
        <v>66</v>
      </c>
      <c r="B27" s="22" t="s">
        <v>67</v>
      </c>
      <c r="C27" s="26"/>
      <c r="D27" s="26"/>
      <c r="E27" s="26"/>
      <c r="F27" s="26"/>
      <c r="G27" s="26"/>
      <c r="H27" s="26"/>
    </row>
    <row r="28" spans="1:8" ht="26.25" thickBot="1" x14ac:dyDescent="0.25">
      <c r="A28" s="17" t="s">
        <v>68</v>
      </c>
      <c r="B28" s="20" t="s">
        <v>69</v>
      </c>
      <c r="C28" s="5">
        <f t="shared" ref="C28:H28" si="6">C3-C12</f>
        <v>0</v>
      </c>
      <c r="D28" s="5">
        <f t="shared" si="6"/>
        <v>0</v>
      </c>
      <c r="E28" s="5">
        <f t="shared" si="6"/>
        <v>0</v>
      </c>
      <c r="F28" s="5">
        <f t="shared" si="6"/>
        <v>0</v>
      </c>
      <c r="G28" s="5">
        <f t="shared" si="6"/>
        <v>0</v>
      </c>
      <c r="H28" s="5">
        <f t="shared" si="6"/>
        <v>0</v>
      </c>
    </row>
    <row r="29" spans="1:8" ht="13.5" thickBot="1" x14ac:dyDescent="0.25">
      <c r="A29" s="21" t="s">
        <v>70</v>
      </c>
      <c r="B29" s="22" t="s">
        <v>71</v>
      </c>
      <c r="C29" s="27"/>
      <c r="D29" s="27"/>
      <c r="E29" s="27"/>
      <c r="F29" s="27"/>
      <c r="G29" s="27"/>
      <c r="H29" s="27"/>
    </row>
    <row r="30" spans="1:8" ht="26.25" thickBot="1" x14ac:dyDescent="0.25">
      <c r="A30" s="21" t="s">
        <v>72</v>
      </c>
      <c r="B30" s="22" t="s">
        <v>73</v>
      </c>
      <c r="C30" s="26"/>
      <c r="D30" s="26"/>
      <c r="E30" s="26"/>
      <c r="F30" s="26"/>
      <c r="G30" s="26"/>
      <c r="H30" s="26"/>
    </row>
    <row r="31" spans="1:8" ht="13.5" thickBot="1" x14ac:dyDescent="0.25">
      <c r="A31" s="21" t="s">
        <v>74</v>
      </c>
      <c r="B31" s="22" t="s">
        <v>75</v>
      </c>
      <c r="C31" s="4">
        <f t="shared" ref="C31:H31" si="7">SUM(C32:C33)</f>
        <v>0</v>
      </c>
      <c r="D31" s="4">
        <f t="shared" si="7"/>
        <v>0</v>
      </c>
      <c r="E31" s="4">
        <f t="shared" si="7"/>
        <v>0</v>
      </c>
      <c r="F31" s="4">
        <f t="shared" si="7"/>
        <v>0</v>
      </c>
      <c r="G31" s="4">
        <f t="shared" si="7"/>
        <v>0</v>
      </c>
      <c r="H31" s="4">
        <f t="shared" si="7"/>
        <v>0</v>
      </c>
    </row>
    <row r="32" spans="1:8" ht="26.25" thickBot="1" x14ac:dyDescent="0.25">
      <c r="A32" s="12" t="s">
        <v>136</v>
      </c>
      <c r="B32" s="23" t="s">
        <v>76</v>
      </c>
      <c r="C32" s="24"/>
      <c r="D32" s="24"/>
      <c r="E32" s="24"/>
      <c r="F32" s="24"/>
      <c r="G32" s="24"/>
      <c r="H32" s="24"/>
    </row>
    <row r="33" spans="1:8" ht="26.25" thickBot="1" x14ac:dyDescent="0.25">
      <c r="A33" s="12" t="s">
        <v>137</v>
      </c>
      <c r="B33" s="23" t="s">
        <v>77</v>
      </c>
      <c r="C33" s="24"/>
      <c r="D33" s="24"/>
      <c r="E33" s="24"/>
      <c r="F33" s="24"/>
      <c r="G33" s="24"/>
      <c r="H33" s="24"/>
    </row>
    <row r="34" spans="1:8" ht="26.25" thickBot="1" x14ac:dyDescent="0.25">
      <c r="A34" s="17" t="s">
        <v>78</v>
      </c>
      <c r="B34" s="20" t="s">
        <v>47</v>
      </c>
      <c r="C34" s="5">
        <f t="shared" ref="C34:H34" si="8">C28-C29-C30-C31</f>
        <v>0</v>
      </c>
      <c r="D34" s="5">
        <f t="shared" si="8"/>
        <v>0</v>
      </c>
      <c r="E34" s="5">
        <f t="shared" si="8"/>
        <v>0</v>
      </c>
      <c r="F34" s="5">
        <f t="shared" si="8"/>
        <v>0</v>
      </c>
      <c r="G34" s="5">
        <f t="shared" si="8"/>
        <v>0</v>
      </c>
      <c r="H34" s="5">
        <f t="shared" si="8"/>
        <v>0</v>
      </c>
    </row>
    <row r="39" spans="1:8" x14ac:dyDescent="0.2">
      <c r="A39" s="44" t="s">
        <v>132</v>
      </c>
      <c r="B39" s="45"/>
      <c r="C39" s="45"/>
      <c r="D39" s="45"/>
      <c r="E39" s="45"/>
      <c r="F39" s="45"/>
      <c r="G39" s="45"/>
    </row>
  </sheetData>
  <mergeCells count="1">
    <mergeCell ref="A39:G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1"/>
  <sheetViews>
    <sheetView workbookViewId="0">
      <selection activeCell="C27" sqref="C27"/>
    </sheetView>
  </sheetViews>
  <sheetFormatPr defaultColWidth="9.140625" defaultRowHeight="12.75" x14ac:dyDescent="0.2"/>
  <cols>
    <col min="1" max="1" width="21.42578125" style="1" customWidth="1"/>
    <col min="2" max="7" width="13.28515625" style="1" customWidth="1"/>
    <col min="8" max="16384" width="9.140625" style="1"/>
  </cols>
  <sheetData>
    <row r="1" spans="1:8" ht="13.5" thickBot="1" x14ac:dyDescent="0.25"/>
    <row r="2" spans="1:8" ht="39" thickBot="1" x14ac:dyDescent="0.25">
      <c r="A2" s="9" t="s">
        <v>5</v>
      </c>
      <c r="B2" s="2" t="s">
        <v>79</v>
      </c>
      <c r="C2" s="2" t="s">
        <v>0</v>
      </c>
      <c r="D2" s="2" t="s">
        <v>1</v>
      </c>
      <c r="E2" s="2" t="s">
        <v>2</v>
      </c>
      <c r="F2" s="2" t="s">
        <v>3</v>
      </c>
      <c r="G2" s="2" t="s">
        <v>4</v>
      </c>
      <c r="H2" s="2" t="s">
        <v>134</v>
      </c>
    </row>
    <row r="3" spans="1:8" ht="39" thickBot="1" x14ac:dyDescent="0.25">
      <c r="A3" s="17" t="s">
        <v>80</v>
      </c>
      <c r="B3" s="20" t="s">
        <v>10</v>
      </c>
      <c r="C3" s="5">
        <f t="shared" ref="C3:H3" si="0">C4+C9</f>
        <v>0</v>
      </c>
      <c r="D3" s="5">
        <f t="shared" si="0"/>
        <v>0</v>
      </c>
      <c r="E3" s="5">
        <f t="shared" si="0"/>
        <v>0</v>
      </c>
      <c r="F3" s="5">
        <f t="shared" si="0"/>
        <v>0</v>
      </c>
      <c r="G3" s="5">
        <f t="shared" si="0"/>
        <v>0</v>
      </c>
      <c r="H3" s="5">
        <f t="shared" si="0"/>
        <v>0</v>
      </c>
    </row>
    <row r="4" spans="1:8" ht="26.25" thickBot="1" x14ac:dyDescent="0.25">
      <c r="A4" s="21" t="s">
        <v>81</v>
      </c>
      <c r="B4" s="22" t="s">
        <v>82</v>
      </c>
      <c r="C4" s="4">
        <f t="shared" ref="C4:H4" si="1">SUM(C5:C8)</f>
        <v>0</v>
      </c>
      <c r="D4" s="4">
        <f t="shared" si="1"/>
        <v>0</v>
      </c>
      <c r="E4" s="4">
        <f t="shared" si="1"/>
        <v>0</v>
      </c>
      <c r="F4" s="4">
        <f t="shared" si="1"/>
        <v>0</v>
      </c>
      <c r="G4" s="4">
        <f t="shared" si="1"/>
        <v>0</v>
      </c>
      <c r="H4" s="4">
        <f t="shared" si="1"/>
        <v>0</v>
      </c>
    </row>
    <row r="5" spans="1:8" ht="26.25" thickBot="1" x14ac:dyDescent="0.25">
      <c r="A5" s="12" t="s">
        <v>83</v>
      </c>
      <c r="B5" s="23" t="s">
        <v>84</v>
      </c>
      <c r="C5" s="24"/>
      <c r="D5" s="24"/>
      <c r="E5" s="24"/>
      <c r="F5" s="24"/>
      <c r="G5" s="24"/>
      <c r="H5" s="24"/>
    </row>
    <row r="6" spans="1:8" ht="51.75" thickBot="1" x14ac:dyDescent="0.25">
      <c r="A6" s="12" t="s">
        <v>85</v>
      </c>
      <c r="B6" s="23" t="s">
        <v>86</v>
      </c>
      <c r="C6" s="25"/>
      <c r="D6" s="25"/>
      <c r="E6" s="25"/>
      <c r="F6" s="25"/>
      <c r="G6" s="25"/>
      <c r="H6" s="25"/>
    </row>
    <row r="7" spans="1:8" ht="26.25" thickBot="1" x14ac:dyDescent="0.25">
      <c r="A7" s="12" t="s">
        <v>87</v>
      </c>
      <c r="B7" s="23" t="s">
        <v>88</v>
      </c>
      <c r="C7" s="25"/>
      <c r="D7" s="25"/>
      <c r="E7" s="25"/>
      <c r="F7" s="25"/>
      <c r="G7" s="25"/>
      <c r="H7" s="25"/>
    </row>
    <row r="8" spans="1:8" ht="13.5" thickBot="1" x14ac:dyDescent="0.25">
      <c r="A8" s="12" t="s">
        <v>89</v>
      </c>
      <c r="B8" s="23" t="s">
        <v>90</v>
      </c>
      <c r="C8" s="25"/>
      <c r="D8" s="25"/>
      <c r="E8" s="25"/>
      <c r="F8" s="25"/>
      <c r="G8" s="25"/>
      <c r="H8" s="25"/>
    </row>
    <row r="9" spans="1:8" ht="26.25" thickBot="1" x14ac:dyDescent="0.25">
      <c r="A9" s="21" t="s">
        <v>91</v>
      </c>
      <c r="B9" s="22" t="s">
        <v>92</v>
      </c>
      <c r="C9" s="4">
        <f t="shared" ref="C9:H9" si="2">SUM(C10:C12)</f>
        <v>0</v>
      </c>
      <c r="D9" s="4">
        <f t="shared" si="2"/>
        <v>0</v>
      </c>
      <c r="E9" s="4">
        <f t="shared" si="2"/>
        <v>0</v>
      </c>
      <c r="F9" s="4">
        <f t="shared" si="2"/>
        <v>0</v>
      </c>
      <c r="G9" s="4">
        <f t="shared" si="2"/>
        <v>0</v>
      </c>
      <c r="H9" s="4">
        <f t="shared" si="2"/>
        <v>0</v>
      </c>
    </row>
    <row r="10" spans="1:8" ht="13.5" thickBot="1" x14ac:dyDescent="0.25">
      <c r="A10" s="12" t="s">
        <v>127</v>
      </c>
      <c r="B10" s="23" t="s">
        <v>93</v>
      </c>
      <c r="C10" s="24"/>
      <c r="D10" s="24"/>
      <c r="E10" s="24"/>
      <c r="F10" s="24"/>
      <c r="G10" s="24"/>
      <c r="H10" s="24"/>
    </row>
    <row r="11" spans="1:8" ht="26.25" thickBot="1" x14ac:dyDescent="0.25">
      <c r="A11" s="12" t="s">
        <v>94</v>
      </c>
      <c r="B11" s="23" t="s">
        <v>95</v>
      </c>
      <c r="C11" s="24"/>
      <c r="D11" s="24"/>
      <c r="E11" s="24"/>
      <c r="F11" s="24"/>
      <c r="G11" s="24"/>
      <c r="H11" s="24"/>
    </row>
    <row r="12" spans="1:8" ht="13.5" thickBot="1" x14ac:dyDescent="0.25">
      <c r="A12" s="12" t="s">
        <v>96</v>
      </c>
      <c r="B12" s="23" t="s">
        <v>97</v>
      </c>
      <c r="C12" s="24"/>
      <c r="D12" s="24"/>
      <c r="E12" s="24"/>
      <c r="F12" s="24"/>
      <c r="G12" s="24"/>
      <c r="H12" s="24"/>
    </row>
    <row r="13" spans="1:8" ht="13.5" thickBot="1" x14ac:dyDescent="0.25">
      <c r="A13" s="21" t="s">
        <v>98</v>
      </c>
      <c r="B13" s="22" t="s">
        <v>99</v>
      </c>
      <c r="C13" s="26"/>
      <c r="D13" s="26"/>
      <c r="E13" s="26"/>
      <c r="F13" s="26"/>
      <c r="G13" s="26"/>
      <c r="H13" s="26"/>
    </row>
    <row r="14" spans="1:8" ht="39" thickBot="1" x14ac:dyDescent="0.25">
      <c r="A14" s="21" t="s">
        <v>100</v>
      </c>
      <c r="B14" s="22" t="s">
        <v>101</v>
      </c>
      <c r="C14" s="26"/>
      <c r="D14" s="26"/>
      <c r="E14" s="26"/>
      <c r="F14" s="26"/>
      <c r="G14" s="26"/>
      <c r="H14" s="26"/>
    </row>
    <row r="15" spans="1:8" ht="39" thickBot="1" x14ac:dyDescent="0.25">
      <c r="A15" s="21" t="s">
        <v>102</v>
      </c>
      <c r="B15" s="22" t="s">
        <v>103</v>
      </c>
      <c r="C15" s="26"/>
      <c r="D15" s="26"/>
      <c r="E15" s="26"/>
      <c r="F15" s="26"/>
      <c r="G15" s="26"/>
      <c r="H15" s="26"/>
    </row>
    <row r="16" spans="1:8" ht="13.5" thickBot="1" x14ac:dyDescent="0.25">
      <c r="A16" s="21" t="s">
        <v>104</v>
      </c>
      <c r="B16" s="22" t="s">
        <v>105</v>
      </c>
      <c r="C16" s="26"/>
      <c r="D16" s="26"/>
      <c r="E16" s="26"/>
      <c r="F16" s="26"/>
      <c r="G16" s="26"/>
      <c r="H16" s="26"/>
    </row>
    <row r="17" spans="1:8" ht="26.25" thickBot="1" x14ac:dyDescent="0.25">
      <c r="A17" s="17" t="s">
        <v>106</v>
      </c>
      <c r="B17" s="5" t="s">
        <v>10</v>
      </c>
      <c r="C17" s="5">
        <f t="shared" ref="C17:H17" si="3">C4+C9+C13+IF(C14+C15-C16&gt;0,C14+C15-C16,0)</f>
        <v>0</v>
      </c>
      <c r="D17" s="5">
        <f t="shared" si="3"/>
        <v>0</v>
      </c>
      <c r="E17" s="5">
        <f t="shared" si="3"/>
        <v>0</v>
      </c>
      <c r="F17" s="5">
        <f t="shared" si="3"/>
        <v>0</v>
      </c>
      <c r="G17" s="5">
        <f t="shared" si="3"/>
        <v>0</v>
      </c>
      <c r="H17" s="5">
        <f t="shared" si="3"/>
        <v>0</v>
      </c>
    </row>
    <row r="18" spans="1:8" ht="13.5" thickBot="1" x14ac:dyDescent="0.25">
      <c r="A18" s="21" t="s">
        <v>107</v>
      </c>
      <c r="B18" s="22" t="s">
        <v>108</v>
      </c>
      <c r="C18" s="28"/>
      <c r="D18" s="28"/>
      <c r="E18" s="28"/>
      <c r="F18" s="28"/>
      <c r="G18" s="28"/>
      <c r="H18" s="28"/>
    </row>
    <row r="19" spans="1:8" ht="26.25" thickBot="1" x14ac:dyDescent="0.25">
      <c r="A19" s="17" t="s">
        <v>109</v>
      </c>
      <c r="B19" s="20" t="s">
        <v>10</v>
      </c>
      <c r="C19" s="5">
        <f>C17-C18</f>
        <v>0</v>
      </c>
      <c r="D19" s="5">
        <f t="shared" ref="D19:H19" si="4">D17-D18</f>
        <v>0</v>
      </c>
      <c r="E19" s="5">
        <f t="shared" si="4"/>
        <v>0</v>
      </c>
      <c r="F19" s="5">
        <f t="shared" si="4"/>
        <v>0</v>
      </c>
      <c r="G19" s="5">
        <f t="shared" si="4"/>
        <v>0</v>
      </c>
      <c r="H19" s="5">
        <f t="shared" si="4"/>
        <v>0</v>
      </c>
    </row>
    <row r="21" spans="1:8" ht="28.5" customHeight="1" x14ac:dyDescent="0.2">
      <c r="A21" s="44" t="s">
        <v>110</v>
      </c>
      <c r="B21" s="45"/>
      <c r="C21" s="45"/>
      <c r="D21" s="45"/>
      <c r="E21" s="45"/>
      <c r="F21" s="45"/>
      <c r="G21" s="45"/>
    </row>
  </sheetData>
  <mergeCells count="1">
    <mergeCell ref="A21:G2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5"/>
  <sheetViews>
    <sheetView tabSelected="1" workbookViewId="0">
      <selection activeCell="L8" sqref="L8"/>
    </sheetView>
  </sheetViews>
  <sheetFormatPr defaultColWidth="10.42578125" defaultRowHeight="15" customHeight="1" x14ac:dyDescent="0.2"/>
  <cols>
    <col min="1" max="16384" width="10.42578125" style="1"/>
  </cols>
  <sheetData>
    <row r="1" spans="1:8" ht="15" customHeight="1" thickBot="1" x14ac:dyDescent="0.25"/>
    <row r="2" spans="1:8" ht="30.75" customHeight="1" thickBot="1" x14ac:dyDescent="0.25">
      <c r="A2" s="54" t="s">
        <v>111</v>
      </c>
      <c r="B2" s="55"/>
      <c r="C2" s="2" t="s">
        <v>0</v>
      </c>
      <c r="D2" s="2" t="s">
        <v>1</v>
      </c>
      <c r="E2" s="2" t="s">
        <v>2</v>
      </c>
      <c r="F2" s="2" t="s">
        <v>3</v>
      </c>
      <c r="G2" s="2" t="s">
        <v>4</v>
      </c>
      <c r="H2" s="2" t="s">
        <v>135</v>
      </c>
    </row>
    <row r="3" spans="1:8" ht="18.75" customHeight="1" thickBot="1" x14ac:dyDescent="0.25">
      <c r="A3" s="56" t="s">
        <v>112</v>
      </c>
      <c r="B3" s="57"/>
      <c r="C3" s="3">
        <f t="shared" ref="C3:H3" si="0">SUM(C4:C5)</f>
        <v>0</v>
      </c>
      <c r="D3" s="3">
        <f t="shared" si="0"/>
        <v>0</v>
      </c>
      <c r="E3" s="3">
        <f t="shared" si="0"/>
        <v>0</v>
      </c>
      <c r="F3" s="3">
        <f t="shared" si="0"/>
        <v>0</v>
      </c>
      <c r="G3" s="3">
        <f t="shared" si="0"/>
        <v>0</v>
      </c>
      <c r="H3" s="3">
        <f t="shared" si="0"/>
        <v>0</v>
      </c>
    </row>
    <row r="4" spans="1:8" ht="15" customHeight="1" thickBot="1" x14ac:dyDescent="0.25">
      <c r="A4" s="46" t="s">
        <v>46</v>
      </c>
      <c r="B4" s="47"/>
      <c r="C4" s="4">
        <f>'Schema 1'!C13</f>
        <v>0</v>
      </c>
      <c r="D4" s="4">
        <f>'Schema 1'!D13</f>
        <v>0</v>
      </c>
      <c r="E4" s="4">
        <f>'Schema 1'!E13</f>
        <v>0</v>
      </c>
      <c r="F4" s="4">
        <f>'Schema 1'!F13</f>
        <v>0</v>
      </c>
      <c r="G4" s="4">
        <f>'Schema 1'!G13</f>
        <v>0</v>
      </c>
      <c r="H4" s="4">
        <f>'Schema 1'!H13</f>
        <v>0</v>
      </c>
    </row>
    <row r="5" spans="1:8" ht="29.25" customHeight="1" thickBot="1" x14ac:dyDescent="0.25">
      <c r="A5" s="46" t="s">
        <v>62</v>
      </c>
      <c r="B5" s="47"/>
      <c r="C5" s="4">
        <f>'Schema 1'!C24+'Schema 1'!C27</f>
        <v>0</v>
      </c>
      <c r="D5" s="4">
        <f>'Schema 1'!D24+'Schema 1'!D27</f>
        <v>0</v>
      </c>
      <c r="E5" s="4">
        <f>'Schema 1'!E24+'Schema 1'!E27</f>
        <v>0</v>
      </c>
      <c r="F5" s="4">
        <f>'Schema 1'!F24+'Schema 1'!F27</f>
        <v>0</v>
      </c>
      <c r="G5" s="4">
        <f>'Schema 1'!G24+'Schema 1'!G27</f>
        <v>0</v>
      </c>
      <c r="H5" s="4">
        <f>'Schema 1'!H24+'Schema 1'!H27</f>
        <v>0</v>
      </c>
    </row>
    <row r="6" spans="1:8" ht="15" customHeight="1" thickBot="1" x14ac:dyDescent="0.25">
      <c r="A6" s="56" t="s">
        <v>113</v>
      </c>
      <c r="B6" s="57"/>
      <c r="C6" s="3">
        <f>SUM(C7:C8)</f>
        <v>0</v>
      </c>
      <c r="D6" s="3">
        <f t="shared" ref="D6:H6" si="1">SUM(D7:D8)</f>
        <v>0</v>
      </c>
      <c r="E6" s="3">
        <f t="shared" si="1"/>
        <v>0</v>
      </c>
      <c r="F6" s="3">
        <f t="shared" si="1"/>
        <v>0</v>
      </c>
      <c r="G6" s="3">
        <f t="shared" si="1"/>
        <v>0</v>
      </c>
      <c r="H6" s="3">
        <f t="shared" si="1"/>
        <v>0</v>
      </c>
    </row>
    <row r="7" spans="1:8" ht="15" customHeight="1" thickBot="1" x14ac:dyDescent="0.25">
      <c r="A7" s="46" t="s">
        <v>74</v>
      </c>
      <c r="B7" s="47"/>
      <c r="C7" s="4">
        <f>'Schema 1'!C31</f>
        <v>0</v>
      </c>
      <c r="D7" s="4">
        <f>'Schema 1'!D31</f>
        <v>0</v>
      </c>
      <c r="E7" s="4">
        <f>'Schema 1'!E31</f>
        <v>0</v>
      </c>
      <c r="F7" s="4">
        <f>'Schema 1'!F31</f>
        <v>0</v>
      </c>
      <c r="G7" s="4">
        <f>'Schema 1'!G31</f>
        <v>0</v>
      </c>
      <c r="H7" s="4">
        <f>'Schema 1'!H31</f>
        <v>0</v>
      </c>
    </row>
    <row r="8" spans="1:8" ht="30" customHeight="1" thickBot="1" x14ac:dyDescent="0.25">
      <c r="A8" s="46" t="s">
        <v>114</v>
      </c>
      <c r="B8" s="47"/>
      <c r="C8" s="4">
        <f>'Schema 2'!C17*$C$13</f>
        <v>0</v>
      </c>
      <c r="D8" s="4">
        <f>'Schema 2'!D17*$C$13</f>
        <v>0</v>
      </c>
      <c r="E8" s="4">
        <f>'Schema 2'!E17*$C$13</f>
        <v>0</v>
      </c>
      <c r="F8" s="4">
        <f>'Schema 2'!F17*$C$13</f>
        <v>0</v>
      </c>
      <c r="G8" s="4">
        <f>'Schema 2'!G17*$C$13</f>
        <v>0</v>
      </c>
      <c r="H8" s="4">
        <f>'Schema 2'!H17*$C$13</f>
        <v>0</v>
      </c>
    </row>
    <row r="9" spans="1:8" ht="15" customHeight="1" thickBot="1" x14ac:dyDescent="0.25">
      <c r="A9" s="52" t="s">
        <v>115</v>
      </c>
      <c r="B9" s="53"/>
      <c r="C9" s="5">
        <f t="shared" ref="C9:H9" si="2">SUM(C10:C11)</f>
        <v>0</v>
      </c>
      <c r="D9" s="5">
        <f t="shared" si="2"/>
        <v>0</v>
      </c>
      <c r="E9" s="5">
        <f t="shared" si="2"/>
        <v>0</v>
      </c>
      <c r="F9" s="5">
        <f t="shared" si="2"/>
        <v>0</v>
      </c>
      <c r="G9" s="5">
        <f t="shared" si="2"/>
        <v>0</v>
      </c>
      <c r="H9" s="5">
        <f t="shared" si="2"/>
        <v>0</v>
      </c>
    </row>
    <row r="10" spans="1:8" ht="15" customHeight="1" thickBot="1" x14ac:dyDescent="0.25">
      <c r="A10" s="46" t="s">
        <v>35</v>
      </c>
      <c r="B10" s="47"/>
      <c r="C10" s="4">
        <f>'Schema 1'!C4</f>
        <v>0</v>
      </c>
      <c r="D10" s="4">
        <f>'Schema 1'!D4</f>
        <v>0</v>
      </c>
      <c r="E10" s="4">
        <f>'Schema 1'!E4</f>
        <v>0</v>
      </c>
      <c r="F10" s="4">
        <f>'Schema 1'!F4</f>
        <v>0</v>
      </c>
      <c r="G10" s="4">
        <f>'Schema 1'!G4</f>
        <v>0</v>
      </c>
      <c r="H10" s="4">
        <f>'Schema 1'!H4</f>
        <v>0</v>
      </c>
    </row>
    <row r="11" spans="1:8" ht="15" customHeight="1" thickBot="1" x14ac:dyDescent="0.25">
      <c r="A11" s="46" t="s">
        <v>6</v>
      </c>
      <c r="B11" s="47"/>
      <c r="C11" s="4">
        <f>'Schema 1'!C8</f>
        <v>0</v>
      </c>
      <c r="D11" s="4">
        <f>'Schema 1'!D8</f>
        <v>0</v>
      </c>
      <c r="E11" s="4">
        <f>'Schema 1'!E8</f>
        <v>0</v>
      </c>
      <c r="F11" s="4">
        <f>'Schema 1'!F8</f>
        <v>0</v>
      </c>
      <c r="G11" s="4">
        <f>'Schema 1'!G8</f>
        <v>0</v>
      </c>
      <c r="H11" s="4">
        <f>'Schema 1'!H8</f>
        <v>0</v>
      </c>
    </row>
    <row r="12" spans="1:8" ht="27" customHeight="1" thickBot="1" x14ac:dyDescent="0.25">
      <c r="A12" s="52" t="s">
        <v>116</v>
      </c>
      <c r="B12" s="53"/>
      <c r="C12" s="5">
        <f>C3+C6-C9</f>
        <v>0</v>
      </c>
      <c r="D12" s="5">
        <f>D3+D6-D9</f>
        <v>0</v>
      </c>
      <c r="E12" s="5">
        <f t="shared" ref="E12:H12" si="3">E3+E6-E9</f>
        <v>0</v>
      </c>
      <c r="F12" s="5">
        <f t="shared" si="3"/>
        <v>0</v>
      </c>
      <c r="G12" s="5">
        <f t="shared" si="3"/>
        <v>0</v>
      </c>
      <c r="H12" s="5">
        <f t="shared" si="3"/>
        <v>0</v>
      </c>
    </row>
    <row r="13" spans="1:8" ht="15" customHeight="1" thickBot="1" x14ac:dyDescent="0.25">
      <c r="A13" s="48" t="s">
        <v>117</v>
      </c>
      <c r="B13" s="49"/>
      <c r="C13" s="6">
        <v>9.4200000000000006E-2</v>
      </c>
      <c r="D13" s="1" t="s">
        <v>12</v>
      </c>
    </row>
    <row r="14" spans="1:8" ht="15" customHeight="1" thickBot="1" x14ac:dyDescent="0.25">
      <c r="A14" s="48" t="s">
        <v>118</v>
      </c>
      <c r="B14" s="49"/>
      <c r="C14" s="7">
        <f>NPV(C13,C12:H12)</f>
        <v>0</v>
      </c>
      <c r="G14" s="1" t="s">
        <v>10</v>
      </c>
    </row>
    <row r="15" spans="1:8" ht="26.25" customHeight="1" thickBot="1" x14ac:dyDescent="0.25">
      <c r="A15" s="50" t="s">
        <v>123</v>
      </c>
      <c r="B15" s="51"/>
      <c r="C15" s="29">
        <f>-PMT(C13,6,C14)</f>
        <v>0</v>
      </c>
      <c r="D15" s="30">
        <f>C15</f>
        <v>0</v>
      </c>
      <c r="E15" s="30">
        <f t="shared" ref="E15:H15" si="4">D15</f>
        <v>0</v>
      </c>
      <c r="F15" s="30">
        <f t="shared" si="4"/>
        <v>0</v>
      </c>
      <c r="G15" s="30">
        <f t="shared" si="4"/>
        <v>0</v>
      </c>
      <c r="H15" s="30">
        <f t="shared" si="4"/>
        <v>0</v>
      </c>
    </row>
  </sheetData>
  <mergeCells count="14">
    <mergeCell ref="A2:B2"/>
    <mergeCell ref="A3:B3"/>
    <mergeCell ref="A4:B4"/>
    <mergeCell ref="A5:B5"/>
    <mergeCell ref="A6:B6"/>
    <mergeCell ref="A7:B7"/>
    <mergeCell ref="A14:B14"/>
    <mergeCell ref="A15:B15"/>
    <mergeCell ref="A8:B8"/>
    <mergeCell ref="A9:B9"/>
    <mergeCell ref="A10:B10"/>
    <mergeCell ref="A11:B11"/>
    <mergeCell ref="A12:B12"/>
    <mergeCell ref="A13:B13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20"/>
  <sheetViews>
    <sheetView workbookViewId="0">
      <selection activeCell="C14" sqref="C14"/>
    </sheetView>
  </sheetViews>
  <sheetFormatPr defaultColWidth="11" defaultRowHeight="12.75" x14ac:dyDescent="0.2"/>
  <cols>
    <col min="1" max="7" width="12.7109375" style="1" customWidth="1"/>
    <col min="8" max="16384" width="11" style="1"/>
  </cols>
  <sheetData>
    <row r="1" spans="1:8" ht="13.5" thickBot="1" x14ac:dyDescent="0.25"/>
    <row r="2" spans="1:8" ht="27" customHeight="1" thickBot="1" x14ac:dyDescent="0.25">
      <c r="A2" s="54" t="s">
        <v>119</v>
      </c>
      <c r="B2" s="55"/>
      <c r="C2" s="2" t="s">
        <v>0</v>
      </c>
      <c r="D2" s="2" t="s">
        <v>1</v>
      </c>
      <c r="E2" s="2" t="s">
        <v>2</v>
      </c>
      <c r="F2" s="2" t="s">
        <v>3</v>
      </c>
      <c r="G2" s="2" t="s">
        <v>4</v>
      </c>
      <c r="H2" s="2" t="s">
        <v>134</v>
      </c>
    </row>
    <row r="3" spans="1:8" ht="13.5" thickBot="1" x14ac:dyDescent="0.25">
      <c r="A3" s="48" t="s">
        <v>112</v>
      </c>
      <c r="B3" s="49"/>
      <c r="C3" s="8">
        <f>'Schema 3'!C3</f>
        <v>0</v>
      </c>
      <c r="D3" s="8">
        <f>'Schema 3'!D3</f>
        <v>0</v>
      </c>
      <c r="E3" s="8">
        <f>'Schema 3'!E3</f>
        <v>0</v>
      </c>
      <c r="F3" s="8">
        <f>'Schema 3'!F3</f>
        <v>0</v>
      </c>
      <c r="G3" s="8">
        <f>'Schema 3'!G3</f>
        <v>0</v>
      </c>
      <c r="H3" s="8">
        <f>'Schema 3'!H3</f>
        <v>0</v>
      </c>
    </row>
    <row r="4" spans="1:8" ht="13.5" thickBot="1" x14ac:dyDescent="0.25">
      <c r="A4" s="48" t="s">
        <v>113</v>
      </c>
      <c r="B4" s="49"/>
      <c r="C4" s="8">
        <f>'Schema 3'!C6</f>
        <v>0</v>
      </c>
      <c r="D4" s="8">
        <f>'Schema 3'!D6</f>
        <v>0</v>
      </c>
      <c r="E4" s="8">
        <f>'Schema 3'!E6</f>
        <v>0</v>
      </c>
      <c r="F4" s="8">
        <f>'Schema 3'!F6</f>
        <v>0</v>
      </c>
      <c r="G4" s="8">
        <f>'Schema 3'!G6</f>
        <v>0</v>
      </c>
      <c r="H4" s="8">
        <f>'Schema 3'!H6</f>
        <v>0</v>
      </c>
    </row>
    <row r="5" spans="1:8" ht="13.5" thickBot="1" x14ac:dyDescent="0.25">
      <c r="A5" s="46" t="s">
        <v>74</v>
      </c>
      <c r="B5" s="47"/>
      <c r="C5" s="4">
        <f>'Schema 3'!C7</f>
        <v>0</v>
      </c>
      <c r="D5" s="4">
        <f>'Schema 3'!D7</f>
        <v>0</v>
      </c>
      <c r="E5" s="4">
        <f>'Schema 3'!E7</f>
        <v>0</v>
      </c>
      <c r="F5" s="4">
        <f>'Schema 3'!F7</f>
        <v>0</v>
      </c>
      <c r="G5" s="4">
        <f>'Schema 3'!G7</f>
        <v>0</v>
      </c>
      <c r="H5" s="4">
        <f>'Schema 3'!H7</f>
        <v>0</v>
      </c>
    </row>
    <row r="6" spans="1:8" ht="27.75" customHeight="1" thickBot="1" x14ac:dyDescent="0.25">
      <c r="A6" s="46" t="s">
        <v>114</v>
      </c>
      <c r="B6" s="47"/>
      <c r="C6" s="4">
        <f>'Schema 3'!C8</f>
        <v>0</v>
      </c>
      <c r="D6" s="4">
        <f>'Schema 3'!D8</f>
        <v>0</v>
      </c>
      <c r="E6" s="4">
        <f>'Schema 3'!E8</f>
        <v>0</v>
      </c>
      <c r="F6" s="4">
        <f>'Schema 3'!F8</f>
        <v>0</v>
      </c>
      <c r="G6" s="4">
        <f>'Schema 3'!G8</f>
        <v>0</v>
      </c>
      <c r="H6" s="4">
        <f>'Schema 3'!H8</f>
        <v>0</v>
      </c>
    </row>
    <row r="7" spans="1:8" ht="13.5" thickBot="1" x14ac:dyDescent="0.25">
      <c r="A7" s="48" t="s">
        <v>115</v>
      </c>
      <c r="B7" s="49"/>
      <c r="C7" s="8">
        <f t="shared" ref="C7:H7" si="0">SUM(C8:C9)</f>
        <v>0</v>
      </c>
      <c r="D7" s="8">
        <f t="shared" si="0"/>
        <v>0</v>
      </c>
      <c r="E7" s="8">
        <f t="shared" si="0"/>
        <v>0</v>
      </c>
      <c r="F7" s="8">
        <f t="shared" si="0"/>
        <v>0</v>
      </c>
      <c r="G7" s="8">
        <f t="shared" si="0"/>
        <v>0</v>
      </c>
      <c r="H7" s="8">
        <f t="shared" si="0"/>
        <v>0</v>
      </c>
    </row>
    <row r="8" spans="1:8" ht="13.5" thickBot="1" x14ac:dyDescent="0.25">
      <c r="A8" s="46" t="s">
        <v>35</v>
      </c>
      <c r="B8" s="47"/>
      <c r="C8" s="8">
        <f>'Schema 1'!C4</f>
        <v>0</v>
      </c>
      <c r="D8" s="8">
        <f>'Schema 1'!D4</f>
        <v>0</v>
      </c>
      <c r="E8" s="8">
        <f>'Schema 1'!E4</f>
        <v>0</v>
      </c>
      <c r="F8" s="8">
        <f>'Schema 1'!F4</f>
        <v>0</v>
      </c>
      <c r="G8" s="8">
        <f>'Schema 1'!G4</f>
        <v>0</v>
      </c>
      <c r="H8" s="8">
        <f>'Schema 1'!H4</f>
        <v>0</v>
      </c>
    </row>
    <row r="9" spans="1:8" ht="13.5" thickBot="1" x14ac:dyDescent="0.25">
      <c r="A9" s="46" t="s">
        <v>6</v>
      </c>
      <c r="B9" s="47"/>
      <c r="C9" s="8">
        <f>'Schema 1'!C8</f>
        <v>0</v>
      </c>
      <c r="D9" s="8">
        <f>'Schema 1'!D8</f>
        <v>0</v>
      </c>
      <c r="E9" s="8">
        <f>'Schema 1'!E8</f>
        <v>0</v>
      </c>
      <c r="F9" s="8">
        <f>'Schema 1'!F8</f>
        <v>0</v>
      </c>
      <c r="G9" s="8">
        <f>'Schema 1'!G8</f>
        <v>0</v>
      </c>
      <c r="H9" s="8">
        <f>'Schema 1'!H8</f>
        <v>0</v>
      </c>
    </row>
    <row r="10" spans="1:8" ht="21" customHeight="1" thickBot="1" x14ac:dyDescent="0.25">
      <c r="A10" s="48" t="s">
        <v>133</v>
      </c>
      <c r="B10" s="49"/>
      <c r="C10" s="8">
        <f t="shared" ref="C10:H10" si="1">C7-C3-C4</f>
        <v>0</v>
      </c>
      <c r="D10" s="8">
        <f t="shared" si="1"/>
        <v>0</v>
      </c>
      <c r="E10" s="8">
        <f t="shared" si="1"/>
        <v>0</v>
      </c>
      <c r="F10" s="8">
        <f t="shared" si="1"/>
        <v>0</v>
      </c>
      <c r="G10" s="8">
        <f t="shared" si="1"/>
        <v>0</v>
      </c>
      <c r="H10" s="8">
        <f t="shared" si="1"/>
        <v>0</v>
      </c>
    </row>
    <row r="11" spans="1:8" ht="22.5" customHeight="1" thickBot="1" x14ac:dyDescent="0.25">
      <c r="A11" s="48" t="s">
        <v>128</v>
      </c>
      <c r="B11" s="49"/>
      <c r="C11" s="8">
        <f>'Schema 3'!$C$15</f>
        <v>0</v>
      </c>
      <c r="D11" s="8">
        <f>'Schema 3'!$C$15</f>
        <v>0</v>
      </c>
      <c r="E11" s="8">
        <f>'Schema 3'!$C$15</f>
        <v>0</v>
      </c>
      <c r="F11" s="8">
        <f>'Schema 3'!$C$15</f>
        <v>0</v>
      </c>
      <c r="G11" s="8">
        <f>'Schema 3'!$C$15</f>
        <v>0</v>
      </c>
      <c r="H11" s="8">
        <f>'Schema 3'!$C$15</f>
        <v>0</v>
      </c>
    </row>
    <row r="12" spans="1:8" ht="17.25" customHeight="1" thickBot="1" x14ac:dyDescent="0.25">
      <c r="A12" s="48" t="s">
        <v>129</v>
      </c>
      <c r="B12" s="49"/>
      <c r="C12" s="8">
        <f>C10-C11</f>
        <v>0</v>
      </c>
      <c r="D12" s="8">
        <f t="shared" ref="D12:H12" si="2">D10-D11</f>
        <v>0</v>
      </c>
      <c r="E12" s="8">
        <f t="shared" si="2"/>
        <v>0</v>
      </c>
      <c r="F12" s="8">
        <f t="shared" si="2"/>
        <v>0</v>
      </c>
      <c r="G12" s="8">
        <f t="shared" si="2"/>
        <v>0</v>
      </c>
      <c r="H12" s="8">
        <f t="shared" si="2"/>
        <v>0</v>
      </c>
    </row>
    <row r="13" spans="1:8" ht="13.5" thickBot="1" x14ac:dyDescent="0.25">
      <c r="A13" s="52" t="s">
        <v>120</v>
      </c>
      <c r="B13" s="53"/>
      <c r="C13" s="31">
        <f>NPV('Schema 3'!C13,C7:H7)+NPV('Schema 3'!C13,C11:H11)</f>
        <v>0</v>
      </c>
      <c r="D13" s="1" t="s">
        <v>12</v>
      </c>
    </row>
    <row r="14" spans="1:8" ht="13.5" thickBot="1" x14ac:dyDescent="0.25">
      <c r="A14" s="52" t="s">
        <v>121</v>
      </c>
      <c r="B14" s="53"/>
      <c r="C14" s="31">
        <f>NPV('Schema 3'!C13,C3:H3)+(NPV('Schema 3'!C13,C4:H4))</f>
        <v>0</v>
      </c>
    </row>
    <row r="15" spans="1:8" ht="18" customHeight="1" thickBot="1" x14ac:dyDescent="0.25">
      <c r="A15" s="52" t="s">
        <v>130</v>
      </c>
      <c r="B15" s="53"/>
      <c r="C15" s="31">
        <f>NPV('Schema 3'!C13,C12:H12)</f>
        <v>0</v>
      </c>
    </row>
    <row r="16" spans="1:8" ht="13.5" thickBot="1" x14ac:dyDescent="0.25">
      <c r="A16" s="52" t="s">
        <v>7</v>
      </c>
      <c r="B16" s="53"/>
      <c r="C16" s="20" t="e">
        <f>IF(ROUND(IRR(C12:H12),10)='Schema 3'!C13,"Si","No")</f>
        <v>#NUM!</v>
      </c>
    </row>
    <row r="18" spans="1:7" x14ac:dyDescent="0.2">
      <c r="A18" s="60" t="s">
        <v>122</v>
      </c>
      <c r="B18" s="61"/>
      <c r="C18" s="61"/>
      <c r="D18" s="61"/>
      <c r="E18" s="61"/>
      <c r="F18" s="61"/>
      <c r="G18" s="61"/>
    </row>
    <row r="19" spans="1:7" ht="33.75" customHeight="1" x14ac:dyDescent="0.2">
      <c r="A19" s="58" t="s">
        <v>124</v>
      </c>
      <c r="B19" s="59"/>
      <c r="C19" s="59"/>
      <c r="D19" s="59"/>
      <c r="E19" s="59"/>
      <c r="F19" s="59"/>
      <c r="G19" s="59"/>
    </row>
    <row r="20" spans="1:7" ht="32.25" customHeight="1" x14ac:dyDescent="0.2">
      <c r="A20" s="58" t="s">
        <v>125</v>
      </c>
      <c r="B20" s="59"/>
      <c r="C20" s="59"/>
      <c r="D20" s="59"/>
      <c r="E20" s="59"/>
      <c r="F20" s="59"/>
      <c r="G20" s="59"/>
    </row>
  </sheetData>
  <mergeCells count="18">
    <mergeCell ref="A7:B7"/>
    <mergeCell ref="A10:B10"/>
    <mergeCell ref="A8:B8"/>
    <mergeCell ref="A9:B9"/>
    <mergeCell ref="A11:B11"/>
    <mergeCell ref="A2:B2"/>
    <mergeCell ref="A3:B3"/>
    <mergeCell ref="A4:B4"/>
    <mergeCell ref="A5:B5"/>
    <mergeCell ref="A6:B6"/>
    <mergeCell ref="A19:G19"/>
    <mergeCell ref="A20:G20"/>
    <mergeCell ref="A12:B12"/>
    <mergeCell ref="A15:B15"/>
    <mergeCell ref="A16:B16"/>
    <mergeCell ref="A13:B13"/>
    <mergeCell ref="A14:B14"/>
    <mergeCell ref="A18:G18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24"/>
  <sheetViews>
    <sheetView workbookViewId="0">
      <selection activeCell="A44" sqref="A44"/>
    </sheetView>
  </sheetViews>
  <sheetFormatPr defaultColWidth="9.140625" defaultRowHeight="12.75" x14ac:dyDescent="0.2"/>
  <cols>
    <col min="1" max="1" width="24.7109375" style="1" customWidth="1"/>
    <col min="2" max="6" width="15.140625" style="1" customWidth="1"/>
    <col min="7" max="7" width="12.42578125" style="1" customWidth="1"/>
    <col min="8" max="16384" width="9.140625" style="1"/>
  </cols>
  <sheetData>
    <row r="1" spans="1:7" ht="13.5" thickBot="1" x14ac:dyDescent="0.25"/>
    <row r="2" spans="1:7" ht="42" customHeight="1" thickBot="1" x14ac:dyDescent="0.25">
      <c r="A2" s="9" t="s">
        <v>8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134</v>
      </c>
    </row>
    <row r="3" spans="1:7" ht="26.25" thickBot="1" x14ac:dyDescent="0.25">
      <c r="A3" s="10" t="s">
        <v>9</v>
      </c>
      <c r="B3" s="11" t="s">
        <v>10</v>
      </c>
      <c r="C3" s="11" t="s">
        <v>10</v>
      </c>
      <c r="D3" s="11"/>
      <c r="E3" s="11"/>
      <c r="F3" s="11" t="s">
        <v>10</v>
      </c>
      <c r="G3" s="11" t="s">
        <v>10</v>
      </c>
    </row>
    <row r="4" spans="1:7" ht="13.5" thickBot="1" x14ac:dyDescent="0.25">
      <c r="A4" s="12" t="s">
        <v>11</v>
      </c>
      <c r="B4" s="13" t="s">
        <v>12</v>
      </c>
      <c r="C4" s="13" t="s">
        <v>12</v>
      </c>
      <c r="D4" s="13"/>
      <c r="E4" s="13"/>
      <c r="F4" s="13" t="s">
        <v>12</v>
      </c>
      <c r="G4" s="13" t="s">
        <v>12</v>
      </c>
    </row>
    <row r="5" spans="1:7" ht="13.5" thickBot="1" x14ac:dyDescent="0.25">
      <c r="A5" s="12" t="s">
        <v>13</v>
      </c>
      <c r="B5" s="14" t="s">
        <v>12</v>
      </c>
      <c r="C5" s="14" t="s">
        <v>12</v>
      </c>
      <c r="D5" s="14"/>
      <c r="E5" s="14"/>
      <c r="F5" s="14" t="s">
        <v>12</v>
      </c>
      <c r="G5" s="14" t="s">
        <v>12</v>
      </c>
    </row>
    <row r="6" spans="1:7" ht="39" thickBot="1" x14ac:dyDescent="0.25">
      <c r="A6" s="12" t="s">
        <v>14</v>
      </c>
      <c r="B6" s="14" t="s">
        <v>12</v>
      </c>
      <c r="C6" s="14" t="s">
        <v>12</v>
      </c>
      <c r="D6" s="14"/>
      <c r="E6" s="14"/>
      <c r="F6" s="14" t="s">
        <v>12</v>
      </c>
      <c r="G6" s="14" t="s">
        <v>12</v>
      </c>
    </row>
    <row r="7" spans="1:7" ht="26.25" thickBot="1" x14ac:dyDescent="0.25">
      <c r="A7" s="12" t="s">
        <v>15</v>
      </c>
      <c r="B7" s="14" t="s">
        <v>12</v>
      </c>
      <c r="C7" s="14" t="s">
        <v>12</v>
      </c>
      <c r="D7" s="14"/>
      <c r="E7" s="14"/>
      <c r="F7" s="14" t="s">
        <v>12</v>
      </c>
      <c r="G7" s="14" t="s">
        <v>12</v>
      </c>
    </row>
    <row r="8" spans="1:7" ht="13.5" thickBot="1" x14ac:dyDescent="0.25">
      <c r="A8" s="12" t="s">
        <v>16</v>
      </c>
      <c r="B8" s="14" t="s">
        <v>12</v>
      </c>
      <c r="C8" s="14" t="s">
        <v>12</v>
      </c>
      <c r="D8" s="14"/>
      <c r="E8" s="14"/>
      <c r="F8" s="14" t="s">
        <v>12</v>
      </c>
      <c r="G8" s="14" t="s">
        <v>12</v>
      </c>
    </row>
    <row r="9" spans="1:7" ht="13.5" thickBot="1" x14ac:dyDescent="0.25">
      <c r="A9" s="12" t="s">
        <v>17</v>
      </c>
      <c r="B9" s="14" t="s">
        <v>12</v>
      </c>
      <c r="C9" s="14" t="s">
        <v>12</v>
      </c>
      <c r="D9" s="14"/>
      <c r="E9" s="14"/>
      <c r="F9" s="14" t="s">
        <v>12</v>
      </c>
      <c r="G9" s="14" t="s">
        <v>12</v>
      </c>
    </row>
    <row r="10" spans="1:7" ht="13.5" thickBot="1" x14ac:dyDescent="0.25">
      <c r="A10" s="12" t="s">
        <v>18</v>
      </c>
      <c r="B10" s="14" t="s">
        <v>12</v>
      </c>
      <c r="C10" s="14" t="s">
        <v>12</v>
      </c>
      <c r="D10" s="14"/>
      <c r="E10" s="14"/>
      <c r="F10" s="14" t="s">
        <v>12</v>
      </c>
      <c r="G10" s="14" t="s">
        <v>12</v>
      </c>
    </row>
    <row r="11" spans="1:7" ht="26.25" thickBot="1" x14ac:dyDescent="0.25">
      <c r="A11" s="15" t="s">
        <v>19</v>
      </c>
      <c r="B11" s="16" t="s">
        <v>12</v>
      </c>
      <c r="C11" s="16" t="s">
        <v>12</v>
      </c>
      <c r="D11" s="16"/>
      <c r="E11" s="16"/>
      <c r="F11" s="16" t="s">
        <v>12</v>
      </c>
      <c r="G11" s="16" t="s">
        <v>12</v>
      </c>
    </row>
    <row r="12" spans="1:7" ht="26.25" thickBot="1" x14ac:dyDescent="0.25">
      <c r="A12" s="10" t="s">
        <v>20</v>
      </c>
      <c r="B12" s="11" t="s">
        <v>12</v>
      </c>
      <c r="C12" s="11" t="s">
        <v>12</v>
      </c>
      <c r="D12" s="11"/>
      <c r="E12" s="11"/>
      <c r="F12" s="11" t="s">
        <v>12</v>
      </c>
      <c r="G12" s="11" t="s">
        <v>12</v>
      </c>
    </row>
    <row r="13" spans="1:7" ht="39" thickBot="1" x14ac:dyDescent="0.25">
      <c r="A13" s="12" t="s">
        <v>21</v>
      </c>
      <c r="B13" s="14" t="s">
        <v>12</v>
      </c>
      <c r="C13" s="14" t="s">
        <v>12</v>
      </c>
      <c r="D13" s="14"/>
      <c r="E13" s="14"/>
      <c r="F13" s="14" t="s">
        <v>12</v>
      </c>
      <c r="G13" s="14" t="s">
        <v>12</v>
      </c>
    </row>
    <row r="14" spans="1:7" ht="26.25" thickBot="1" x14ac:dyDescent="0.25">
      <c r="A14" s="12" t="s">
        <v>22</v>
      </c>
      <c r="B14" s="14" t="s">
        <v>12</v>
      </c>
      <c r="C14" s="14" t="s">
        <v>12</v>
      </c>
      <c r="D14" s="14"/>
      <c r="E14" s="14"/>
      <c r="F14" s="14" t="s">
        <v>12</v>
      </c>
      <c r="G14" s="14" t="s">
        <v>12</v>
      </c>
    </row>
    <row r="15" spans="1:7" ht="26.25" thickBot="1" x14ac:dyDescent="0.25">
      <c r="A15" s="12" t="s">
        <v>23</v>
      </c>
      <c r="B15" s="14" t="s">
        <v>12</v>
      </c>
      <c r="C15" s="14" t="s">
        <v>12</v>
      </c>
      <c r="D15" s="14"/>
      <c r="E15" s="14"/>
      <c r="F15" s="14" t="s">
        <v>12</v>
      </c>
      <c r="G15" s="14" t="s">
        <v>12</v>
      </c>
    </row>
    <row r="16" spans="1:7" ht="26.25" thickBot="1" x14ac:dyDescent="0.25">
      <c r="A16" s="12" t="s">
        <v>22</v>
      </c>
      <c r="B16" s="14" t="s">
        <v>12</v>
      </c>
      <c r="C16" s="14" t="s">
        <v>12</v>
      </c>
      <c r="D16" s="14"/>
      <c r="E16" s="14"/>
      <c r="F16" s="14" t="s">
        <v>12</v>
      </c>
      <c r="G16" s="14" t="s">
        <v>12</v>
      </c>
    </row>
    <row r="17" spans="1:7" ht="26.25" thickBot="1" x14ac:dyDescent="0.25">
      <c r="A17" s="15" t="s">
        <v>24</v>
      </c>
      <c r="B17" s="16" t="s">
        <v>12</v>
      </c>
      <c r="C17" s="16" t="s">
        <v>12</v>
      </c>
      <c r="D17" s="16"/>
      <c r="E17" s="16"/>
      <c r="F17" s="16" t="s">
        <v>12</v>
      </c>
      <c r="G17" s="16" t="s">
        <v>12</v>
      </c>
    </row>
    <row r="18" spans="1:7" ht="26.25" thickBot="1" x14ac:dyDescent="0.25">
      <c r="A18" s="10" t="s">
        <v>25</v>
      </c>
      <c r="B18" s="11" t="s">
        <v>12</v>
      </c>
      <c r="C18" s="11" t="s">
        <v>12</v>
      </c>
      <c r="D18" s="11"/>
      <c r="E18" s="11"/>
      <c r="F18" s="11" t="s">
        <v>12</v>
      </c>
      <c r="G18" s="11" t="s">
        <v>12</v>
      </c>
    </row>
    <row r="19" spans="1:7" ht="13.5" thickBot="1" x14ac:dyDescent="0.25">
      <c r="A19" s="12" t="s">
        <v>26</v>
      </c>
      <c r="B19" s="14" t="s">
        <v>12</v>
      </c>
      <c r="C19" s="14" t="s">
        <v>12</v>
      </c>
      <c r="D19" s="14"/>
      <c r="E19" s="14"/>
      <c r="F19" s="14" t="s">
        <v>12</v>
      </c>
      <c r="G19" s="14" t="s">
        <v>12</v>
      </c>
    </row>
    <row r="20" spans="1:7" ht="13.5" thickBot="1" x14ac:dyDescent="0.25">
      <c r="A20" s="12" t="s">
        <v>27</v>
      </c>
      <c r="B20" s="14" t="s">
        <v>12</v>
      </c>
      <c r="C20" s="14" t="s">
        <v>12</v>
      </c>
      <c r="D20" s="14"/>
      <c r="E20" s="14"/>
      <c r="F20" s="14" t="s">
        <v>12</v>
      </c>
      <c r="G20" s="14" t="s">
        <v>12</v>
      </c>
    </row>
    <row r="21" spans="1:7" ht="13.5" thickBot="1" x14ac:dyDescent="0.25">
      <c r="A21" s="12" t="s">
        <v>28</v>
      </c>
      <c r="B21" s="14" t="s">
        <v>12</v>
      </c>
      <c r="C21" s="14" t="s">
        <v>12</v>
      </c>
      <c r="D21" s="14"/>
      <c r="E21" s="14"/>
      <c r="F21" s="14" t="s">
        <v>12</v>
      </c>
      <c r="G21" s="14" t="s">
        <v>12</v>
      </c>
    </row>
    <row r="22" spans="1:7" ht="13.5" thickBot="1" x14ac:dyDescent="0.25">
      <c r="A22" s="12" t="s">
        <v>29</v>
      </c>
      <c r="B22" s="14" t="s">
        <v>12</v>
      </c>
      <c r="C22" s="14" t="s">
        <v>12</v>
      </c>
      <c r="D22" s="14"/>
      <c r="E22" s="14"/>
      <c r="F22" s="14" t="s">
        <v>12</v>
      </c>
      <c r="G22" s="14" t="s">
        <v>12</v>
      </c>
    </row>
    <row r="23" spans="1:7" ht="26.25" thickBot="1" x14ac:dyDescent="0.25">
      <c r="A23" s="15" t="s">
        <v>30</v>
      </c>
      <c r="B23" s="16" t="s">
        <v>12</v>
      </c>
      <c r="C23" s="16" t="s">
        <v>12</v>
      </c>
      <c r="D23" s="16"/>
      <c r="E23" s="16"/>
      <c r="F23" s="16" t="s">
        <v>12</v>
      </c>
      <c r="G23" s="16" t="s">
        <v>12</v>
      </c>
    </row>
    <row r="24" spans="1:7" ht="26.25" thickBot="1" x14ac:dyDescent="0.25">
      <c r="A24" s="17" t="s">
        <v>126</v>
      </c>
      <c r="B24" s="18" t="s">
        <v>10</v>
      </c>
      <c r="C24" s="18" t="s">
        <v>10</v>
      </c>
      <c r="D24" s="18"/>
      <c r="E24" s="18"/>
      <c r="F24" s="18" t="s">
        <v>10</v>
      </c>
      <c r="G24" s="18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Istruzioni</vt:lpstr>
      <vt:lpstr>Schema 1</vt:lpstr>
      <vt:lpstr>Schema 2</vt:lpstr>
      <vt:lpstr>Schema 3</vt:lpstr>
      <vt:lpstr>Schema 4</vt:lpstr>
      <vt:lpstr>Schema 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Simonetta</dc:creator>
  <cp:lastModifiedBy>Michele Ortu</cp:lastModifiedBy>
  <cp:lastPrinted>2021-07-12T06:29:17Z</cp:lastPrinted>
  <dcterms:created xsi:type="dcterms:W3CDTF">2020-03-05T16:08:35Z</dcterms:created>
  <dcterms:modified xsi:type="dcterms:W3CDTF">2024-12-24T09:33:42Z</dcterms:modified>
</cp:coreProperties>
</file>